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https://qualcomm-my.sharepoint.com/personal/vijayb_qti_qualcomm_com/Documents/RAN5 related/RAN5/Meeting/RAN5_91/WP_SR/NR-U/"/>
    </mc:Choice>
  </mc:AlternateContent>
  <xr:revisionPtr revIDLastSave="25" documentId="13_ncr:1_{96B6E03C-902D-44A2-99EA-FF4D769A40DA}" xr6:coauthVersionLast="45" xr6:coauthVersionMax="45" xr10:uidLastSave="{776E2604-0C89-4794-8AE2-628DC15455A4}"/>
  <bookViews>
    <workbookView xWindow="-120" yWindow="-120" windowWidth="24240" windowHeight="13140" activeTab="1" xr2:uid="{00000000-000D-0000-FFFF-FFFF00000000}"/>
  </bookViews>
  <sheets>
    <sheet name="Summary" sheetId="5" r:id="rId1"/>
    <sheet name="RF Tx Rx Range 1" sheetId="1" r:id="rId2"/>
  </sheets>
  <externalReferences>
    <externalReference r:id="rId3"/>
  </externalReferences>
  <definedNames>
    <definedName name="_xlnm._FilterDatabase" localSheetId="1" hidden="1">'RF Tx Rx Range 1'!$A$24:$W$92</definedName>
    <definedName name="_Toc515553313" localSheetId="1">'RF Tx Rx Range 1'!#REF!</definedName>
    <definedName name="_Toc532492637" localSheetId="1">'RF Tx Rx Range 1'!#REF!</definedName>
    <definedName name="_Toc532492639" localSheetId="1">'RF Tx Rx Range 1'!#REF!</definedName>
    <definedName name="_Toc532492640" localSheetId="1">'RF Tx Rx Range 1'!#REF!</definedName>
    <definedName name="_Toc532492641" localSheetId="1">'RF Tx Rx Range 1'!#REF!</definedName>
    <definedName name="_Toc532492642" localSheetId="1">'RF Tx Rx Range 1'!#REF!</definedName>
    <definedName name="_Toc532492643" localSheetId="1">'RF Tx Rx Range 1'!#REF!</definedName>
    <definedName name="_Toc532492644" localSheetId="1">'RF Tx Rx Range 1'!#REF!</definedName>
    <definedName name="_Toc535317338" localSheetId="1">'RF Tx Rx Range 1'!#REF!</definedName>
    <definedName name="_Toc535317339" localSheetId="1">'RF Tx Rx Range 1'!#REF!</definedName>
    <definedName name="_Toc535317340" localSheetId="1">'RF Tx Rx Range 1'!#REF!</definedName>
    <definedName name="_Toc535317341" localSheetId="1">'RF Tx Rx Range 1'!#REF!</definedName>
    <definedName name="_Toc535317342" localSheetId="1">'RF Tx Rx Range 1'!#REF!</definedName>
    <definedName name="_Toc535317343" localSheetId="1">'RF Tx Rx Range 1'!#REF!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  <definedName name="Z_097673C9_F988_4B6D_B6D9_3639A0C88B96_.wvu.FilterData" localSheetId="1" hidden="1">'RF Tx Rx Range 1'!$C$7:$X$92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91" i="1" l="1"/>
  <c r="L90" i="1"/>
  <c r="L89" i="1"/>
  <c r="L88" i="1"/>
  <c r="L87" i="1"/>
  <c r="L86" i="1"/>
  <c r="L85" i="1"/>
  <c r="L84" i="1"/>
  <c r="L82" i="1"/>
  <c r="L81" i="1"/>
  <c r="L78" i="1"/>
  <c r="L77" i="1"/>
  <c r="L76" i="1"/>
  <c r="L74" i="1"/>
  <c r="L72" i="1"/>
  <c r="L70" i="1"/>
  <c r="L69" i="1"/>
  <c r="L68" i="1"/>
  <c r="L66" i="1"/>
  <c r="L65" i="1"/>
  <c r="L63" i="1"/>
  <c r="L62" i="1"/>
  <c r="L61" i="1"/>
  <c r="L60" i="1"/>
  <c r="L59" i="1"/>
  <c r="L58" i="1"/>
  <c r="L57" i="1"/>
  <c r="L56" i="1"/>
  <c r="L55" i="1"/>
  <c r="L53" i="1"/>
  <c r="L52" i="1"/>
  <c r="L51" i="1"/>
  <c r="L50" i="1"/>
  <c r="L49" i="1"/>
  <c r="L48" i="1"/>
  <c r="L46" i="1"/>
  <c r="L45" i="1"/>
  <c r="L44" i="1"/>
  <c r="L43" i="1"/>
  <c r="L41" i="1"/>
  <c r="L38" i="1"/>
  <c r="L40" i="1"/>
  <c r="L39" i="1"/>
  <c r="L37" i="1"/>
  <c r="L36" i="1"/>
  <c r="L35" i="1"/>
  <c r="L28" i="1"/>
  <c r="L26" i="1"/>
  <c r="L25" i="1"/>
  <c r="L33" i="1"/>
  <c r="L32" i="1"/>
  <c r="L31" i="1"/>
  <c r="L30" i="1"/>
  <c r="A2" i="5"/>
  <c r="V21" i="1" l="1" a="1"/>
  <c r="V21" i="1" s="1"/>
  <c r="T21" i="1" a="1"/>
  <c r="T21" i="1" s="1"/>
  <c r="R21" i="1" a="1"/>
  <c r="R21" i="1" s="1"/>
  <c r="P21" i="1" a="1"/>
  <c r="P21" i="1" s="1"/>
  <c r="V22" i="1" a="1"/>
  <c r="V22" i="1" s="1"/>
  <c r="T22" i="1" a="1"/>
  <c r="T22" i="1" s="1"/>
  <c r="R22" i="1" a="1"/>
  <c r="R22" i="1" s="1"/>
  <c r="P22" i="1" a="1"/>
  <c r="P22" i="1" s="1"/>
  <c r="N22" i="1" a="1"/>
  <c r="N22" i="1" s="1"/>
  <c r="N21" i="1" a="1"/>
  <c r="N21" i="1" s="1"/>
  <c r="V20" i="1" a="1"/>
  <c r="V20" i="1" s="1"/>
  <c r="T20" i="1" a="1"/>
  <c r="T20" i="1" s="1"/>
  <c r="R20" i="1" a="1"/>
  <c r="R20" i="1" s="1"/>
  <c r="P20" i="1" a="1"/>
  <c r="P20" i="1" s="1"/>
  <c r="N20" i="1" a="1"/>
  <c r="N20" i="1" s="1"/>
  <c r="V19" i="1" a="1"/>
  <c r="V19" i="1" s="1"/>
  <c r="T19" i="1" a="1"/>
  <c r="T19" i="1" s="1"/>
  <c r="R19" i="1" a="1"/>
  <c r="R19" i="1" s="1"/>
  <c r="P19" i="1" a="1"/>
  <c r="P19" i="1" s="1"/>
  <c r="V18" i="1"/>
  <c r="T18" i="1"/>
  <c r="R18" i="1"/>
  <c r="P18" i="1"/>
  <c r="V17" i="1"/>
  <c r="T17" i="1"/>
  <c r="R17" i="1"/>
  <c r="P17" i="1"/>
  <c r="V16" i="1"/>
  <c r="T16" i="1"/>
  <c r="R16" i="1"/>
  <c r="P16" i="1"/>
  <c r="V15" i="1"/>
  <c r="T15" i="1"/>
  <c r="R15" i="1"/>
  <c r="P15" i="1"/>
  <c r="V14" i="1"/>
  <c r="T14" i="1"/>
  <c r="R14" i="1"/>
  <c r="P14" i="1"/>
  <c r="V13" i="1"/>
  <c r="T13" i="1"/>
  <c r="R13" i="1"/>
  <c r="P13" i="1"/>
  <c r="V12" i="1"/>
  <c r="T12" i="1"/>
  <c r="R12" i="1"/>
  <c r="P12" i="1"/>
  <c r="V11" i="1"/>
  <c r="T11" i="1"/>
  <c r="R11" i="1"/>
  <c r="P11" i="1"/>
  <c r="V10" i="1" a="1"/>
  <c r="V10" i="1" s="1"/>
  <c r="T10" i="1" a="1"/>
  <c r="T10" i="1" s="1"/>
  <c r="R10" i="1" a="1"/>
  <c r="R10" i="1" s="1"/>
  <c r="P10" i="1" a="1"/>
  <c r="P10" i="1" s="1"/>
  <c r="N19" i="1" a="1"/>
  <c r="N19" i="1" s="1"/>
  <c r="N10" i="1" a="1"/>
  <c r="N10" i="1" s="1"/>
  <c r="N18" i="1"/>
  <c r="N17" i="1"/>
  <c r="N16" i="1"/>
  <c r="N15" i="1"/>
  <c r="N14" i="1"/>
  <c r="N13" i="1"/>
  <c r="N11" i="1"/>
  <c r="N12" i="1"/>
  <c r="N8" i="1"/>
  <c r="P8" i="1"/>
  <c r="R8" i="1"/>
  <c r="T8" i="1"/>
  <c r="V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6" authorId="0" shapeId="0" xr:uid="{00000000-0006-0000-0100-000001000000}">
      <text>
        <r>
          <rPr>
            <sz val="9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rFont val="Tahoma"/>
            <family val="2"/>
          </rPr>
          <t xml:space="preserve">
</t>
        </r>
        <r>
          <rPr>
            <sz val="9"/>
            <rFont val="Tahoma"/>
            <family val="2"/>
          </rPr>
          <t xml:space="preserve">
</t>
        </r>
        <r>
          <rPr>
            <b/>
            <sz val="9"/>
            <rFont val="Tahoma"/>
            <family val="2"/>
          </rPr>
          <t>Note!</t>
        </r>
        <r>
          <rPr>
            <sz val="9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K6" authorId="0" shapeId="0" xr:uid="{00000000-0006-0000-0100-000003000000}">
      <text>
        <r>
          <rPr>
            <sz val="9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<sst xmlns="http://schemas.openxmlformats.org/spreadsheetml/2006/main" count="375" uniqueCount="204">
  <si>
    <t>WP Title:</t>
  </si>
  <si>
    <t>WP item applicability</t>
  </si>
  <si>
    <t>RAN-CN interface options dependency</t>
  </si>
  <si>
    <t>WP Scope:</t>
  </si>
  <si>
    <t>5GC/NR</t>
  </si>
  <si>
    <t>5GC/LTE</t>
  </si>
  <si>
    <t>EPC/LTE</t>
  </si>
  <si>
    <t>5GC/NR 
master</t>
  </si>
  <si>
    <t>5GC / LTE 
master</t>
  </si>
  <si>
    <t>WP Resp:</t>
  </si>
  <si>
    <t>TS Resp:</t>
  </si>
  <si>
    <t xml:space="preserve">Yu Shi, China Unicom
</t>
  </si>
  <si>
    <t>shiyu19@chinaunicom.cn</t>
  </si>
  <si>
    <t>SA</t>
  </si>
  <si>
    <t>NSA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</si>
  <si>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</si>
  <si>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</si>
  <si>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</si>
  <si>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</si>
  <si>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</si>
  <si>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</si>
  <si>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</si>
  <si>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</si>
  <si>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</si>
  <si>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Weight</t>
  </si>
  <si>
    <t>WP item 
compl.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</si>
  <si>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</si>
  <si>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</si>
  <si>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</si>
  <si>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</si>
  <si>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</si>
  <si>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Overall</t>
  </si>
  <si>
    <t>Phase 1</t>
  </si>
  <si>
    <t>Phase 2</t>
  </si>
  <si>
    <t>Start of work plan items.  Note! Do not remove this row. Introduce new work plan rows/items below this row.</t>
  </si>
  <si>
    <t>38.521-1</t>
  </si>
  <si>
    <t>General</t>
  </si>
  <si>
    <t>Transmitter characteristics (Clause 6)</t>
  </si>
  <si>
    <t>6.1</t>
  </si>
  <si>
    <t>UE maximum output power</t>
  </si>
  <si>
    <t>UE maximum output power reduction</t>
  </si>
  <si>
    <t>UE additional maximum output power reduction</t>
  </si>
  <si>
    <t>Configured transmitted power</t>
  </si>
  <si>
    <t>Minimum output power</t>
  </si>
  <si>
    <t>Transmit OFF power</t>
  </si>
  <si>
    <t>Error Vector Magnitude</t>
  </si>
  <si>
    <t>In-band emissions</t>
  </si>
  <si>
    <t>EVM equalizer spectrum flatness</t>
  </si>
  <si>
    <t>Occupied bandwidth</t>
  </si>
  <si>
    <t>Additional spectrum emission mask</t>
  </si>
  <si>
    <t>General spurious emissions</t>
  </si>
  <si>
    <t>Spurious emissions for UE co-existence</t>
  </si>
  <si>
    <t>Transmit intermodulation</t>
  </si>
  <si>
    <t>Receiver characteristics(Clause 7)</t>
  </si>
  <si>
    <t>7.1</t>
  </si>
  <si>
    <t>7.2</t>
  </si>
  <si>
    <t>Diversity characteristics</t>
  </si>
  <si>
    <t>7.3.1</t>
  </si>
  <si>
    <t>Maximum input level</t>
  </si>
  <si>
    <t>Annex A</t>
  </si>
  <si>
    <t>measurement channels</t>
  </si>
  <si>
    <t>define mesurement channels</t>
  </si>
  <si>
    <t>Annex B</t>
  </si>
  <si>
    <t>Propagation conditions</t>
  </si>
  <si>
    <t>Define propagation conditions</t>
  </si>
  <si>
    <t>Annex C</t>
  </si>
  <si>
    <t>Downlink physical channels</t>
  </si>
  <si>
    <t>Annex D</t>
  </si>
  <si>
    <t>Characteristics of the interfering signal</t>
  </si>
  <si>
    <t>Define characteristics of the interfering signal</t>
  </si>
  <si>
    <t>End of work plan items.  Note! Do not remove this row. Introduce new work plan rows/items above this row.</t>
  </si>
  <si>
    <t>SA Option 5</t>
  </si>
  <si>
    <t>Area</t>
  </si>
  <si>
    <t>Measurement uncertainties and Test Tolerances</t>
    <phoneticPr fontId="6" type="noConversion"/>
  </si>
  <si>
    <t>Define measurement uncertainties and TT</t>
    <phoneticPr fontId="6" type="noConversion"/>
  </si>
  <si>
    <t>Phase 3</t>
  </si>
  <si>
    <t>General</t>
    <phoneticPr fontId="6" type="noConversion"/>
  </si>
  <si>
    <t>Additional spurious emissions</t>
    <phoneticPr fontId="6" type="noConversion"/>
  </si>
  <si>
    <t>Annex H</t>
    <phoneticPr fontId="6" type="noConversion"/>
  </si>
  <si>
    <t>Statistical Testing</t>
    <phoneticPr fontId="6" type="noConversion"/>
  </si>
  <si>
    <t>Specifiy the measurement of all relevant parameters that describe the in-channel quality of the output signal of the TX under test in a single measurement process</t>
    <phoneticPr fontId="6" type="noConversion"/>
  </si>
  <si>
    <t>Annex E</t>
    <phoneticPr fontId="6" type="noConversion"/>
  </si>
  <si>
    <t>Annex F</t>
    <phoneticPr fontId="6" type="noConversion"/>
  </si>
  <si>
    <t>Wide band Intermodulation</t>
    <phoneticPr fontId="6" type="noConversion"/>
  </si>
  <si>
    <t>Annex</t>
    <phoneticPr fontId="6" type="noConversion"/>
  </si>
  <si>
    <t>Annex G</t>
    <phoneticPr fontId="6" type="noConversion"/>
  </si>
  <si>
    <t>Uplink Physical Channels</t>
    <phoneticPr fontId="6" type="noConversion"/>
  </si>
  <si>
    <t>Define downlink physical channels</t>
    <phoneticPr fontId="6" type="noConversion"/>
  </si>
  <si>
    <t>Define uplink physical channels</t>
    <phoneticPr fontId="6" type="noConversion"/>
  </si>
  <si>
    <t xml:space="preserve">Global In-Channel TX-Test </t>
  </si>
  <si>
    <t>Frequency Error</t>
  </si>
  <si>
    <t>Phase 4</t>
  </si>
  <si>
    <t>TS38.101-1  
cl 6,1, provide general info for chapter 6.</t>
  </si>
  <si>
    <t>TS38.101-1  
cl 7.5</t>
  </si>
  <si>
    <t>Phase 5</t>
  </si>
  <si>
    <t>Phase 6</t>
  </si>
  <si>
    <t>Is test case</t>
  </si>
  <si>
    <t>Y</t>
  </si>
  <si>
    <t>Work plan summary: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</si>
  <si>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</si>
  <si>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</si>
  <si>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</si>
  <si>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</si>
  <si>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</si>
  <si>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</si>
  <si>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</si>
  <si>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SA Option 2 (SA NR) test case statistics</t>
  </si>
  <si>
    <t>Number of 
FR1 test cases</t>
  </si>
  <si>
    <t>Number of 
FR2 test cases</t>
  </si>
  <si>
    <t>Number of 
FR1+FR2 test cases</t>
  </si>
  <si>
    <t>Completed</t>
  </si>
  <si>
    <t>Number of 
FR independent
test cases</t>
  </si>
  <si>
    <t>Overall number of 
 test cases</t>
  </si>
  <si>
    <t>Adjacent channel selectivity</t>
  </si>
  <si>
    <t>General</t>
    <phoneticPr fontId="6" type="noConversion"/>
  </si>
  <si>
    <t>Operating bands and Channel arrangement</t>
    <phoneticPr fontId="6" type="noConversion"/>
  </si>
  <si>
    <t>ΔRIB,c</t>
  </si>
  <si>
    <t>Phase 7</t>
  </si>
  <si>
    <t>Phase 8</t>
  </si>
  <si>
    <t>Phase 10</t>
  </si>
  <si>
    <t>Phase 9</t>
  </si>
  <si>
    <t/>
  </si>
  <si>
    <t>Phase 11</t>
  </si>
  <si>
    <t>Phase 12</t>
  </si>
  <si>
    <t>Overall #WP items:
Phase 1 #WP items:
Phase 2 #WP items:
Phase 3 #WP items:
Phase 4 #WP items:
Phase 5 #WP items:
Phase 6 #WP items:
Phase 7 #WP items:
Phase 8 #WP items:
Phase 9 #WP items:
Phase 10 #WP items:
Phase 11 #WP items:
Phase 12 #WP items:</t>
  </si>
  <si>
    <t>NR-based access to unlicensed spectrum - (TS 38.521-1)</t>
  </si>
  <si>
    <t>This part of the work plan covers NR transmitter and receiver test cases for  NR based access to unlicensed spectrum for range 1 (sub-6 GHz)</t>
  </si>
  <si>
    <t xml:space="preserve">Vijay Balasubramanian, Qualcomm
</t>
  </si>
  <si>
    <t>vijayb@qti.qualcomm.com</t>
  </si>
  <si>
    <t xml:space="preserve">RAN5#93 (Nov-21)
</t>
  </si>
  <si>
    <t>define categories of test requirements for NR-U</t>
  </si>
  <si>
    <t>define the frequency bands and channel arragement for NR-U</t>
  </si>
  <si>
    <t>Transmit power for shared spectrum channel access (Clause 6.2F)</t>
  </si>
  <si>
    <t>6.2F.1</t>
  </si>
  <si>
    <t>6.2F.2</t>
  </si>
  <si>
    <t>6.2F.3</t>
  </si>
  <si>
    <t>6.2F.4</t>
  </si>
  <si>
    <t>NR Transmitter and Receiver Test Cases for NR-U – SA Range 1 (TS 38.521-1)</t>
  </si>
  <si>
    <t>Output power dynamics for shared spectrum channel access (Clause 6.3F)</t>
  </si>
  <si>
    <t>6.3F.1</t>
  </si>
  <si>
    <t>6.3F.2</t>
  </si>
  <si>
    <t>6.3F.3</t>
  </si>
  <si>
    <t>Transmit ON/OFF time mask</t>
  </si>
  <si>
    <t>6.3F.4</t>
  </si>
  <si>
    <t>Power control</t>
  </si>
  <si>
    <t>6.3F.4.2</t>
  </si>
  <si>
    <t>Absolute power tolerance</t>
  </si>
  <si>
    <t>6.3F.4.3</t>
  </si>
  <si>
    <t>Relative power tolerance</t>
  </si>
  <si>
    <t>6.3F.4.4</t>
  </si>
  <si>
    <t>Aggregate power tolerance</t>
  </si>
  <si>
    <t>Transmit signal quality for shared spectrum channel access (Clause 6.4F)</t>
  </si>
  <si>
    <t>6.4F.1</t>
  </si>
  <si>
    <t>6.4F.2.1</t>
  </si>
  <si>
    <t>6.4F.2.3</t>
  </si>
  <si>
    <t>6.4F.2.4</t>
  </si>
  <si>
    <t>Output RF spectrum emissions for shared spectrum channel access (Clause 6.5F)</t>
  </si>
  <si>
    <t>6.5F.1</t>
  </si>
  <si>
    <t>6.5F.2.1</t>
  </si>
  <si>
    <t>Out of band Emission</t>
  </si>
  <si>
    <t>6.5F.2.2</t>
  </si>
  <si>
    <t>Spectrum emission mask for operation with shared spectrum channel access</t>
  </si>
  <si>
    <t>6.5F.2.3</t>
  </si>
  <si>
    <t>6.5F.2.4.1</t>
  </si>
  <si>
    <t>Shared spectrum channel access ACLR</t>
  </si>
  <si>
    <t>6.5F.2.4.2</t>
  </si>
  <si>
    <t>Additional requirements for network signaled value "NS_29"</t>
  </si>
  <si>
    <t>Spurious emissions(Clause 6.5F.3)</t>
  </si>
  <si>
    <t>6.5F.3.1</t>
  </si>
  <si>
    <t>6.5F.3.2</t>
  </si>
  <si>
    <t>6.5F.3.3</t>
  </si>
  <si>
    <t>6.5F.3.3.1</t>
  </si>
  <si>
    <t>Requirements for network signaled value "NS_28"</t>
  </si>
  <si>
    <t>6.5F.3.3.2</t>
  </si>
  <si>
    <t>Requirements for network signaled value "NS_29"</t>
  </si>
  <si>
    <t>6.5F.3.3.3</t>
  </si>
  <si>
    <t>Requirements for network signaled value "NS_30"</t>
  </si>
  <si>
    <t>6.5F.3.3.4</t>
  </si>
  <si>
    <t>Requirements for network signaled value "NS_31"</t>
  </si>
  <si>
    <t>6.5F.3.3.5</t>
  </si>
  <si>
    <t>Requirements for network signaled value "NS_53" or "NS_54"</t>
  </si>
  <si>
    <t>6.5F.4</t>
  </si>
  <si>
    <t>Reference sensitivity for shared spectrum channel access (Clause 7.3F)</t>
  </si>
  <si>
    <t>Reference sensitivity power level for shared spectrum channel access</t>
  </si>
  <si>
    <t>7.3F.2</t>
  </si>
  <si>
    <t>7.3F.3</t>
  </si>
  <si>
    <t>Maximum input level for shared spectrum channel access (Clause 7.4F)</t>
  </si>
  <si>
    <t>7.4F</t>
  </si>
  <si>
    <t>Adjacent channel selectivity for shared spectrum channel access (Clause 7.5F)</t>
  </si>
  <si>
    <t>7.5F</t>
  </si>
  <si>
    <t>Blocking charateristics for shared spectrum channel access (Clause 7.6F)</t>
  </si>
  <si>
    <t>7.6F.1</t>
  </si>
  <si>
    <t>7.6F.2.1</t>
  </si>
  <si>
    <t>Inband blocking</t>
  </si>
  <si>
    <t>7.6F.3</t>
  </si>
  <si>
    <t>Out of band blocking</t>
  </si>
  <si>
    <t>Spurious response for shared spectrum channel access (Clause 7.7F)</t>
  </si>
  <si>
    <t>Intermodulation characteristic for shared spectrum channel access (Clause 7.8F)</t>
  </si>
  <si>
    <t>7.8F.1</t>
  </si>
  <si>
    <t>7.8F.2</t>
  </si>
  <si>
    <t>Ericsson</t>
  </si>
  <si>
    <t>No requirements yet in 38.101-1 but will come</t>
  </si>
  <si>
    <t xml:space="preserve">Combine all NS values into one test case, 6.5F.3.3	Additional spurious emissions. </t>
  </si>
  <si>
    <t>Qualcomm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</si>
</sst>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9"/>
      <name val="Tahoma"/>
      <family val="2"/>
    </font>
    <font>
      <b/>
      <sz val="9"/>
      <name val="Tahoma"/>
      <family val="2"/>
    </font>
    <font>
      <sz val="9"/>
      <name val="等线"/>
      <charset val="134"/>
    </font>
    <font>
      <sz val="9"/>
      <color indexed="81"/>
      <name val="Tahoma"/>
      <family val="2"/>
    </font>
    <font>
      <sz val="10"/>
      <name val="等线"/>
      <charset val="134"/>
    </font>
    <font>
      <sz val="10"/>
      <name val="Calibri"/>
      <family val="2"/>
    </font>
    <font>
      <sz val="9"/>
      <name val="等线"/>
      <charset val="13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rgb="FFFF0000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ED7E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1" fillId="0" borderId="0"/>
    <xf numFmtId="0" fontId="15" fillId="0" borderId="0" applyNumberFormat="0" applyFill="0" applyBorder="0" applyAlignment="0" applyProtection="0"/>
  </cellStyleXfs>
  <cellXfs count="196">
    <xf numFmtId="0" fontId="0" fillId="0" borderId="0" xfId="0"/>
    <xf numFmtId="0" fontId="0" fillId="0" borderId="6" xfId="0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7" borderId="0" xfId="0" applyFont="1" applyFill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8" borderId="6" xfId="0" applyFill="1" applyBorder="1" applyAlignment="1">
      <alignment horizontal="left" vertical="top"/>
    </xf>
    <xf numFmtId="0" fontId="0" fillId="9" borderId="6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10" borderId="6" xfId="0" applyFill="1" applyBorder="1" applyAlignment="1">
      <alignment horizontal="right" vertical="top"/>
    </xf>
    <xf numFmtId="0" fontId="12" fillId="3" borderId="0" xfId="0" applyFont="1" applyFill="1" applyBorder="1" applyAlignment="1">
      <alignment horizontal="left" vertical="top"/>
    </xf>
    <xf numFmtId="0" fontId="12" fillId="10" borderId="6" xfId="0" applyFont="1" applyFill="1" applyBorder="1" applyAlignment="1">
      <alignment horizontal="right" vertical="top"/>
    </xf>
    <xf numFmtId="0" fontId="12" fillId="3" borderId="0" xfId="0" applyFont="1" applyFill="1" applyBorder="1" applyAlignment="1">
      <alignment horizontal="left" vertical="top" wrapText="1"/>
    </xf>
    <xf numFmtId="0" fontId="16" fillId="10" borderId="6" xfId="0" applyFont="1" applyFill="1" applyBorder="1" applyAlignment="1">
      <alignment horizontal="center" vertical="top" wrapText="1"/>
    </xf>
    <xf numFmtId="0" fontId="16" fillId="10" borderId="9" xfId="0" applyFont="1" applyFill="1" applyBorder="1" applyAlignment="1">
      <alignment horizontal="center" vertical="top"/>
    </xf>
    <xf numFmtId="0" fontId="16" fillId="10" borderId="6" xfId="0" applyFont="1" applyFill="1" applyBorder="1" applyAlignment="1">
      <alignment horizontal="center" vertical="top"/>
    </xf>
    <xf numFmtId="0" fontId="0" fillId="9" borderId="5" xfId="0" applyFill="1" applyBorder="1" applyAlignment="1">
      <alignment horizontal="left" vertical="top"/>
    </xf>
    <xf numFmtId="0" fontId="13" fillId="9" borderId="5" xfId="0" applyFont="1" applyFill="1" applyBorder="1" applyAlignment="1">
      <alignment horizontal="left" vertical="top" wrapText="1"/>
    </xf>
    <xf numFmtId="0" fontId="17" fillId="10" borderId="0" xfId="0" applyFont="1" applyFill="1" applyBorder="1" applyAlignment="1">
      <alignment horizontal="left" vertical="top"/>
    </xf>
    <xf numFmtId="0" fontId="0" fillId="10" borderId="0" xfId="0" applyFont="1" applyFill="1" applyBorder="1" applyAlignment="1">
      <alignment horizontal="right" vertical="top" wrapText="1"/>
    </xf>
    <xf numFmtId="0" fontId="0" fillId="10" borderId="0" xfId="0" applyFont="1" applyFill="1" applyBorder="1" applyAlignment="1">
      <alignment horizontal="right" vertical="center"/>
    </xf>
    <xf numFmtId="0" fontId="0" fillId="10" borderId="0" xfId="0" applyFill="1" applyBorder="1" applyAlignment="1">
      <alignment horizontal="right" vertical="top"/>
    </xf>
    <xf numFmtId="0" fontId="13" fillId="9" borderId="9" xfId="0" applyFont="1" applyFill="1" applyBorder="1" applyAlignment="1">
      <alignment horizontal="left" vertical="top"/>
    </xf>
    <xf numFmtId="0" fontId="13" fillId="9" borderId="2" xfId="0" applyFont="1" applyFill="1" applyBorder="1" applyAlignment="1">
      <alignment horizontal="left" vertical="top"/>
    </xf>
    <xf numFmtId="0" fontId="13" fillId="9" borderId="2" xfId="0" applyFont="1" applyFill="1" applyBorder="1" applyAlignment="1">
      <alignment horizontal="left" vertical="top" wrapText="1"/>
    </xf>
    <xf numFmtId="0" fontId="18" fillId="5" borderId="10" xfId="0" applyFont="1" applyFill="1" applyBorder="1" applyAlignment="1">
      <alignment horizontal="left" vertical="top"/>
    </xf>
    <xf numFmtId="0" fontId="18" fillId="5" borderId="11" xfId="0" applyFont="1" applyFill="1" applyBorder="1" applyAlignment="1">
      <alignment horizontal="left" vertical="top"/>
    </xf>
    <xf numFmtId="0" fontId="19" fillId="0" borderId="9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7" borderId="9" xfId="0" applyFont="1" applyFill="1" applyBorder="1" applyAlignment="1">
      <alignment horizontal="left" vertical="top" wrapText="1"/>
    </xf>
    <xf numFmtId="0" fontId="19" fillId="7" borderId="8" xfId="0" applyFont="1" applyFill="1" applyBorder="1" applyAlignment="1">
      <alignment horizontal="left" vertical="top" wrapText="1"/>
    </xf>
    <xf numFmtId="0" fontId="0" fillId="7" borderId="6" xfId="0" applyFont="1" applyFill="1" applyBorder="1" applyAlignment="1">
      <alignment horizontal="center" vertical="top" wrapText="1"/>
    </xf>
    <xf numFmtId="0" fontId="0" fillId="7" borderId="9" xfId="0" applyFont="1" applyFill="1" applyBorder="1" applyAlignment="1">
      <alignment horizontal="left" vertical="top" wrapText="1"/>
    </xf>
    <xf numFmtId="0" fontId="0" fillId="7" borderId="8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8" fillId="5" borderId="10" xfId="0" applyFont="1" applyFill="1" applyBorder="1" applyAlignment="1">
      <alignment horizontal="left" vertical="top"/>
    </xf>
    <xf numFmtId="0" fontId="18" fillId="5" borderId="11" xfId="0" applyFont="1" applyFill="1" applyBorder="1" applyAlignment="1">
      <alignment horizontal="left" vertical="top"/>
    </xf>
    <xf numFmtId="0" fontId="18" fillId="5" borderId="12" xfId="0" applyFont="1" applyFill="1" applyBorder="1" applyAlignment="1">
      <alignment horizontal="left" vertical="top"/>
    </xf>
    <xf numFmtId="0" fontId="0" fillId="0" borderId="6" xfId="0" applyFont="1" applyBorder="1" applyAlignment="1">
      <alignment horizontal="left" vertical="top" wrapText="1"/>
    </xf>
    <xf numFmtId="0" fontId="19" fillId="7" borderId="8" xfId="0" applyFont="1" applyFill="1" applyBorder="1" applyAlignment="1">
      <alignment horizontal="left" vertical="top" wrapText="1"/>
    </xf>
    <xf numFmtId="0" fontId="0" fillId="9" borderId="11" xfId="0" applyFill="1" applyBorder="1" applyAlignment="1">
      <alignment horizontal="left" vertical="top"/>
    </xf>
    <xf numFmtId="0" fontId="0" fillId="9" borderId="13" xfId="0" applyFill="1" applyBorder="1" applyAlignment="1">
      <alignment horizontal="left" vertical="top"/>
    </xf>
    <xf numFmtId="0" fontId="20" fillId="11" borderId="0" xfId="0" applyFont="1" applyFill="1" applyBorder="1" applyAlignment="1">
      <alignment horizontal="left" vertical="top"/>
    </xf>
    <xf numFmtId="0" fontId="0" fillId="9" borderId="0" xfId="0" applyFill="1" applyBorder="1" applyAlignment="1">
      <alignment horizontal="left" vertical="top"/>
    </xf>
    <xf numFmtId="0" fontId="0" fillId="9" borderId="12" xfId="0" applyFill="1" applyBorder="1" applyAlignment="1">
      <alignment horizontal="left" vertical="top"/>
    </xf>
    <xf numFmtId="0" fontId="16" fillId="10" borderId="10" xfId="0" applyFont="1" applyFill="1" applyBorder="1" applyAlignment="1">
      <alignment horizontal="center" vertical="top" wrapText="1"/>
    </xf>
    <xf numFmtId="0" fontId="0" fillId="10" borderId="0" xfId="0" applyFont="1" applyFill="1" applyBorder="1" applyAlignment="1">
      <alignment horizontal="right" vertical="top"/>
    </xf>
    <xf numFmtId="0" fontId="21" fillId="10" borderId="0" xfId="0" applyFont="1" applyFill="1" applyBorder="1" applyAlignment="1">
      <alignment horizontal="right" vertical="center"/>
    </xf>
    <xf numFmtId="0" fontId="0" fillId="9" borderId="0" xfId="0" applyFont="1" applyFill="1" applyBorder="1" applyAlignment="1">
      <alignment horizontal="left" vertical="top"/>
    </xf>
    <xf numFmtId="0" fontId="0" fillId="12" borderId="0" xfId="0" applyFont="1" applyFill="1" applyBorder="1" applyAlignment="1">
      <alignment horizontal="left" vertical="top"/>
    </xf>
    <xf numFmtId="0" fontId="0" fillId="9" borderId="12" xfId="0" applyFont="1" applyFill="1" applyBorder="1" applyAlignment="1">
      <alignment horizontal="left" vertical="top"/>
    </xf>
    <xf numFmtId="0" fontId="0" fillId="9" borderId="13" xfId="0" applyFont="1" applyFill="1" applyBorder="1" applyAlignment="1">
      <alignment horizontal="left" vertical="top"/>
    </xf>
    <xf numFmtId="0" fontId="22" fillId="9" borderId="2" xfId="0" applyFont="1" applyFill="1" applyBorder="1" applyAlignment="1">
      <alignment horizontal="left" vertical="top"/>
    </xf>
    <xf numFmtId="0" fontId="23" fillId="9" borderId="2" xfId="0" applyFont="1" applyFill="1" applyBorder="1" applyAlignment="1">
      <alignment horizontal="left" vertical="top"/>
    </xf>
    <xf numFmtId="0" fontId="0" fillId="9" borderId="9" xfId="0" applyFont="1" applyFill="1" applyBorder="1" applyAlignment="1">
      <alignment horizontal="left" vertical="top"/>
    </xf>
    <xf numFmtId="0" fontId="19" fillId="9" borderId="5" xfId="0" applyFont="1" applyFill="1" applyBorder="1" applyAlignment="1">
      <alignment horizontal="left" vertical="top"/>
    </xf>
    <xf numFmtId="0" fontId="24" fillId="9" borderId="5" xfId="0" applyFont="1" applyFill="1" applyBorder="1" applyAlignment="1">
      <alignment horizontal="left" vertical="top"/>
    </xf>
    <xf numFmtId="0" fontId="23" fillId="9" borderId="5" xfId="0" applyFont="1" applyFill="1" applyBorder="1" applyAlignment="1">
      <alignment horizontal="left" vertical="top"/>
    </xf>
    <xf numFmtId="0" fontId="18" fillId="5" borderId="5" xfId="0" applyFont="1" applyFill="1" applyBorder="1" applyAlignment="1">
      <alignment horizontal="left" vertical="top"/>
    </xf>
    <xf numFmtId="0" fontId="23" fillId="9" borderId="8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horizontal="left" vertical="top" wrapText="1"/>
    </xf>
    <xf numFmtId="0" fontId="0" fillId="7" borderId="6" xfId="0" applyFill="1" applyBorder="1" applyAlignment="1">
      <alignment horizontal="left" vertical="top"/>
    </xf>
    <xf numFmtId="0" fontId="0" fillId="7" borderId="6" xfId="0" applyFill="1" applyBorder="1" applyAlignment="1">
      <alignment horizontal="center" vertical="top" wrapText="1"/>
    </xf>
    <xf numFmtId="0" fontId="22" fillId="9" borderId="5" xfId="0" applyFont="1" applyFill="1" applyBorder="1" applyAlignment="1">
      <alignment horizontal="left" vertical="top" wrapText="1"/>
    </xf>
    <xf numFmtId="0" fontId="23" fillId="9" borderId="5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left" vertical="top"/>
    </xf>
    <xf numFmtId="9" fontId="25" fillId="2" borderId="9" xfId="0" applyNumberFormat="1" applyFont="1" applyFill="1" applyBorder="1" applyAlignment="1">
      <alignment horizontal="center" vertical="top"/>
    </xf>
    <xf numFmtId="1" fontId="26" fillId="2" borderId="9" xfId="0" applyNumberFormat="1" applyFont="1" applyFill="1" applyBorder="1" applyAlignment="1">
      <alignment horizontal="center" vertical="top"/>
    </xf>
    <xf numFmtId="0" fontId="19" fillId="7" borderId="8" xfId="0" applyFont="1" applyFill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7" fillId="10" borderId="0" xfId="0" applyFont="1" applyFill="1" applyBorder="1" applyAlignment="1">
      <alignment horizontal="left" vertical="top"/>
    </xf>
    <xf numFmtId="0" fontId="0" fillId="9" borderId="14" xfId="0" applyFont="1" applyFill="1" applyBorder="1" applyAlignment="1">
      <alignment horizontal="left" vertical="top"/>
    </xf>
    <xf numFmtId="0" fontId="24" fillId="9" borderId="5" xfId="0" applyFont="1" applyFill="1" applyBorder="1" applyAlignment="1">
      <alignment horizontal="left" vertical="top"/>
    </xf>
    <xf numFmtId="0" fontId="27" fillId="0" borderId="8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19" fillId="7" borderId="6" xfId="0" applyFont="1" applyFill="1" applyBorder="1" applyAlignment="1">
      <alignment horizontal="left" vertical="top" wrapText="1"/>
    </xf>
    <xf numFmtId="0" fontId="29" fillId="5" borderId="11" xfId="0" applyFont="1" applyFill="1" applyBorder="1" applyAlignment="1">
      <alignment horizontal="left" vertical="top"/>
    </xf>
    <xf numFmtId="0" fontId="19" fillId="0" borderId="6" xfId="0" applyFont="1" applyFill="1" applyBorder="1" applyAlignment="1">
      <alignment horizontal="left" vertical="top" wrapText="1"/>
    </xf>
    <xf numFmtId="0" fontId="19" fillId="7" borderId="6" xfId="0" applyFont="1" applyFill="1" applyBorder="1" applyAlignment="1">
      <alignment horizontal="left" vertical="top"/>
    </xf>
    <xf numFmtId="0" fontId="19" fillId="0" borderId="6" xfId="0" applyFont="1" applyFill="1" applyBorder="1" applyAlignment="1">
      <alignment horizontal="left" vertical="top"/>
    </xf>
    <xf numFmtId="0" fontId="19" fillId="0" borderId="6" xfId="0" applyFont="1" applyBorder="1" applyAlignment="1">
      <alignment horizontal="left" vertical="top"/>
    </xf>
    <xf numFmtId="0" fontId="30" fillId="10" borderId="9" xfId="0" applyFont="1" applyFill="1" applyBorder="1" applyAlignment="1">
      <alignment horizontal="center" vertical="top"/>
    </xf>
    <xf numFmtId="0" fontId="30" fillId="10" borderId="0" xfId="0" applyFont="1" applyFill="1" applyBorder="1" applyAlignment="1">
      <alignment horizontal="left" vertical="top"/>
    </xf>
    <xf numFmtId="0" fontId="31" fillId="9" borderId="2" xfId="0" applyFont="1" applyFill="1" applyBorder="1" applyAlignment="1">
      <alignment horizontal="left" vertical="top"/>
    </xf>
    <xf numFmtId="0" fontId="31" fillId="9" borderId="5" xfId="0" applyFont="1" applyFill="1" applyBorder="1" applyAlignment="1">
      <alignment horizontal="left" vertical="top" wrapText="1"/>
    </xf>
    <xf numFmtId="0" fontId="19" fillId="7" borderId="8" xfId="0" applyFont="1" applyFill="1" applyBorder="1" applyAlignment="1">
      <alignment horizontal="left" vertical="top" wrapText="1"/>
    </xf>
    <xf numFmtId="0" fontId="23" fillId="0" borderId="8" xfId="0" applyFont="1" applyFill="1" applyBorder="1" applyAlignment="1">
      <alignment horizontal="left" vertical="top" wrapText="1"/>
    </xf>
    <xf numFmtId="9" fontId="26" fillId="2" borderId="9" xfId="0" applyNumberFormat="1" applyFont="1" applyFill="1" applyBorder="1" applyAlignment="1">
      <alignment horizontal="center" vertical="top"/>
    </xf>
    <xf numFmtId="0" fontId="0" fillId="10" borderId="0" xfId="0" applyFont="1" applyFill="1" applyBorder="1" applyAlignment="1">
      <alignment horizontal="right" vertical="center"/>
    </xf>
    <xf numFmtId="0" fontId="28" fillId="13" borderId="9" xfId="0" applyFont="1" applyFill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7" borderId="8" xfId="0" applyFont="1" applyFill="1" applyBorder="1" applyAlignment="1">
      <alignment horizontal="left" vertical="top" wrapText="1"/>
    </xf>
    <xf numFmtId="0" fontId="32" fillId="0" borderId="8" xfId="0" applyFont="1" applyBorder="1" applyAlignment="1">
      <alignment horizontal="left" vertical="top" wrapText="1"/>
    </xf>
    <xf numFmtId="0" fontId="32" fillId="0" borderId="6" xfId="0" applyFont="1" applyFill="1" applyBorder="1" applyAlignment="1">
      <alignment horizontal="left" vertical="top" wrapText="1"/>
    </xf>
    <xf numFmtId="0" fontId="32" fillId="0" borderId="6" xfId="0" applyFont="1" applyFill="1" applyBorder="1" applyAlignment="1">
      <alignment horizontal="left" vertical="top" wrapText="1"/>
    </xf>
    <xf numFmtId="0" fontId="32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13" fillId="9" borderId="4" xfId="0" applyFont="1" applyFill="1" applyBorder="1" applyAlignment="1">
      <alignment horizontal="left" vertical="top"/>
    </xf>
    <xf numFmtId="0" fontId="0" fillId="0" borderId="9" xfId="0" applyBorder="1" applyAlignment="1">
      <alignment horizontal="center" vertical="top" wrapText="1"/>
    </xf>
    <xf numFmtId="0" fontId="0" fillId="7" borderId="9" xfId="0" applyFill="1" applyBorder="1" applyAlignment="1">
      <alignment horizontal="center" vertical="top" wrapText="1"/>
    </xf>
    <xf numFmtId="0" fontId="0" fillId="7" borderId="9" xfId="0" applyFont="1" applyFill="1" applyBorder="1" applyAlignment="1">
      <alignment horizontal="center" vertical="top" wrapText="1"/>
    </xf>
    <xf numFmtId="0" fontId="16" fillId="10" borderId="6" xfId="0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9" fillId="7" borderId="8" xfId="0" applyFont="1" applyFill="1" applyBorder="1" applyAlignment="1">
      <alignment horizontal="left" vertical="top" wrapText="1"/>
    </xf>
    <xf numFmtId="0" fontId="11" fillId="7" borderId="0" xfId="3" applyFill="1"/>
    <xf numFmtId="0" fontId="11" fillId="7" borderId="0" xfId="3" applyFill="1" applyBorder="1"/>
    <xf numFmtId="0" fontId="14" fillId="6" borderId="6" xfId="3" applyFont="1" applyFill="1" applyBorder="1" applyAlignment="1">
      <alignment horizontal="center" vertical="top" wrapText="1"/>
    </xf>
    <xf numFmtId="0" fontId="14" fillId="14" borderId="0" xfId="3" applyFont="1" applyFill="1" applyBorder="1" applyAlignment="1">
      <alignment horizontal="center" wrapText="1"/>
    </xf>
    <xf numFmtId="0" fontId="14" fillId="6" borderId="7" xfId="3" applyFont="1" applyFill="1" applyBorder="1" applyAlignment="1">
      <alignment horizontal="center" wrapText="1"/>
    </xf>
    <xf numFmtId="0" fontId="14" fillId="15" borderId="6" xfId="3" applyFont="1" applyFill="1" applyBorder="1" applyAlignment="1">
      <alignment horizontal="center" vertical="top" wrapText="1"/>
    </xf>
    <xf numFmtId="0" fontId="21" fillId="0" borderId="6" xfId="3" applyFont="1" applyBorder="1" applyAlignment="1">
      <alignment horizontal="center"/>
    </xf>
    <xf numFmtId="0" fontId="21" fillId="16" borderId="6" xfId="3" applyFont="1" applyFill="1" applyBorder="1" applyAlignment="1">
      <alignment horizontal="center"/>
    </xf>
    <xf numFmtId="0" fontId="11" fillId="0" borderId="0" xfId="3"/>
    <xf numFmtId="0" fontId="11" fillId="0" borderId="0" xfId="3" applyBorder="1"/>
    <xf numFmtId="9" fontId="21" fillId="2" borderId="10" xfId="3" applyNumberFormat="1" applyFont="1" applyFill="1" applyBorder="1" applyAlignment="1">
      <alignment horizontal="center" vertical="center"/>
    </xf>
    <xf numFmtId="9" fontId="30" fillId="2" borderId="10" xfId="3" applyNumberFormat="1" applyFont="1" applyFill="1" applyBorder="1" applyAlignment="1">
      <alignment horizontal="center" vertical="center"/>
    </xf>
    <xf numFmtId="9" fontId="30" fillId="2" borderId="6" xfId="3" applyNumberFormat="1" applyFont="1" applyFill="1" applyBorder="1" applyAlignment="1">
      <alignment horizontal="center" vertical="center"/>
    </xf>
    <xf numFmtId="0" fontId="14" fillId="15" borderId="6" xfId="0" applyFont="1" applyFill="1" applyBorder="1" applyAlignment="1">
      <alignment horizontal="center" vertical="top" wrapText="1"/>
    </xf>
    <xf numFmtId="0" fontId="9" fillId="7" borderId="8" xfId="0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9" fontId="26" fillId="2" borderId="9" xfId="0" applyNumberFormat="1" applyFont="1" applyFill="1" applyBorder="1" applyAlignment="1">
      <alignment horizontal="center" vertical="top"/>
    </xf>
    <xf numFmtId="0" fontId="19" fillId="7" borderId="8" xfId="0" applyFont="1" applyFill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7" borderId="6" xfId="0" applyFont="1" applyFill="1" applyBorder="1" applyAlignment="1">
      <alignment horizontal="left" vertical="top" wrapText="1"/>
    </xf>
    <xf numFmtId="0" fontId="19" fillId="0" borderId="6" xfId="0" applyFont="1" applyFill="1" applyBorder="1" applyAlignment="1">
      <alignment horizontal="left" vertical="top" wrapText="1"/>
    </xf>
    <xf numFmtId="0" fontId="34" fillId="7" borderId="8" xfId="0" applyFont="1" applyFill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32" fillId="0" borderId="8" xfId="0" applyFont="1" applyBorder="1" applyAlignment="1">
      <alignment horizontal="left" vertical="top" wrapText="1"/>
    </xf>
    <xf numFmtId="0" fontId="32" fillId="0" borderId="8" xfId="0" applyFont="1" applyFill="1" applyBorder="1" applyAlignment="1">
      <alignment horizontal="left" vertical="top" wrapText="1"/>
    </xf>
    <xf numFmtId="0" fontId="32" fillId="7" borderId="8" xfId="0" applyFont="1" applyFill="1" applyBorder="1" applyAlignment="1">
      <alignment horizontal="left" vertical="top" wrapText="1"/>
    </xf>
    <xf numFmtId="0" fontId="33" fillId="7" borderId="8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33" fillId="0" borderId="6" xfId="0" applyFont="1" applyFill="1" applyBorder="1" applyAlignment="1">
      <alignment vertical="top" wrapText="1"/>
    </xf>
    <xf numFmtId="0" fontId="18" fillId="5" borderId="11" xfId="0" applyFont="1" applyFill="1" applyBorder="1" applyAlignment="1">
      <alignment horizontal="left" vertical="top"/>
    </xf>
    <xf numFmtId="0" fontId="32" fillId="0" borderId="8" xfId="0" applyFont="1" applyBorder="1" applyAlignment="1">
      <alignment horizontal="left" vertical="top" wrapText="1"/>
    </xf>
    <xf numFmtId="0" fontId="32" fillId="0" borderId="8" xfId="0" applyFont="1" applyFill="1" applyBorder="1" applyAlignment="1">
      <alignment horizontal="left" vertical="top" wrapText="1"/>
    </xf>
    <xf numFmtId="0" fontId="32" fillId="0" borderId="9" xfId="0" applyFont="1" applyFill="1" applyBorder="1" applyAlignment="1">
      <alignment horizontal="left" vertical="top" wrapText="1"/>
    </xf>
    <xf numFmtId="9" fontId="26" fillId="2" borderId="9" xfId="0" applyNumberFormat="1" applyFont="1" applyFill="1" applyBorder="1" applyAlignment="1">
      <alignment horizontal="center" vertical="top"/>
    </xf>
    <xf numFmtId="0" fontId="13" fillId="9" borderId="6" xfId="0" applyFont="1" applyFill="1" applyBorder="1" applyAlignment="1">
      <alignment horizontal="left" vertical="top"/>
    </xf>
    <xf numFmtId="0" fontId="11" fillId="7" borderId="0" xfId="3" applyFill="1" applyAlignment="1">
      <alignment horizontal="center"/>
    </xf>
    <xf numFmtId="0" fontId="35" fillId="7" borderId="0" xfId="3" applyFont="1" applyFill="1" applyAlignment="1">
      <alignment horizontal="center" vertical="top" wrapText="1"/>
    </xf>
    <xf numFmtId="0" fontId="1" fillId="7" borderId="6" xfId="3" applyFont="1" applyFill="1" applyBorder="1" applyAlignment="1">
      <alignment horizontal="center" vertical="center" wrapText="1"/>
    </xf>
    <xf numFmtId="0" fontId="11" fillId="7" borderId="6" xfId="3" applyFill="1" applyBorder="1" applyAlignment="1">
      <alignment horizontal="center" vertical="center" wrapText="1"/>
    </xf>
    <xf numFmtId="0" fontId="14" fillId="15" borderId="6" xfId="0" applyFont="1" applyFill="1" applyBorder="1" applyAlignment="1">
      <alignment horizontal="center" vertical="top" wrapText="1"/>
    </xf>
    <xf numFmtId="0" fontId="36" fillId="6" borderId="6" xfId="3" applyFont="1" applyFill="1" applyBorder="1" applyAlignment="1">
      <alignment horizontal="center" vertical="center" wrapText="1"/>
    </xf>
    <xf numFmtId="0" fontId="14" fillId="15" borderId="6" xfId="3" applyFont="1" applyFill="1" applyBorder="1" applyAlignment="1">
      <alignment horizontal="center" vertical="top" wrapText="1"/>
    </xf>
    <xf numFmtId="0" fontId="0" fillId="12" borderId="6" xfId="0" applyFont="1" applyFill="1" applyBorder="1" applyAlignment="1">
      <alignment horizontal="center" vertical="top"/>
    </xf>
    <xf numFmtId="0" fontId="0" fillId="10" borderId="10" xfId="0" applyFont="1" applyFill="1" applyBorder="1" applyAlignment="1">
      <alignment horizontal="center" vertical="top" wrapText="1"/>
    </xf>
    <xf numFmtId="0" fontId="0" fillId="10" borderId="11" xfId="0" applyFont="1" applyFill="1" applyBorder="1" applyAlignment="1">
      <alignment horizontal="center" vertical="top" wrapText="1"/>
    </xf>
    <xf numFmtId="0" fontId="30" fillId="19" borderId="16" xfId="0" applyFont="1" applyFill="1" applyBorder="1" applyAlignment="1">
      <alignment horizontal="center" vertical="center" wrapText="1"/>
    </xf>
    <xf numFmtId="0" fontId="30" fillId="19" borderId="17" xfId="0" applyFont="1" applyFill="1" applyBorder="1" applyAlignment="1">
      <alignment horizontal="center" vertical="center" wrapText="1"/>
    </xf>
    <xf numFmtId="0" fontId="30" fillId="19" borderId="18" xfId="0" applyFont="1" applyFill="1" applyBorder="1" applyAlignment="1">
      <alignment horizontal="center" vertical="center" wrapText="1"/>
    </xf>
    <xf numFmtId="0" fontId="30" fillId="19" borderId="19" xfId="0" applyFont="1" applyFill="1" applyBorder="1" applyAlignment="1">
      <alignment horizontal="center" vertical="center" wrapText="1"/>
    </xf>
    <xf numFmtId="0" fontId="16" fillId="10" borderId="10" xfId="0" applyFont="1" applyFill="1" applyBorder="1" applyAlignment="1">
      <alignment horizontal="center" vertical="top"/>
    </xf>
    <xf numFmtId="0" fontId="16" fillId="10" borderId="11" xfId="0" applyFont="1" applyFill="1" applyBorder="1" applyAlignment="1">
      <alignment horizontal="center" vertical="top"/>
    </xf>
    <xf numFmtId="0" fontId="16" fillId="10" borderId="5" xfId="0" applyFont="1" applyFill="1" applyBorder="1" applyAlignment="1">
      <alignment horizontal="center" vertical="top"/>
    </xf>
    <xf numFmtId="0" fontId="2" fillId="19" borderId="10" xfId="0" applyFont="1" applyFill="1" applyBorder="1" applyAlignment="1">
      <alignment horizontal="center" wrapText="1"/>
    </xf>
    <xf numFmtId="0" fontId="2" fillId="19" borderId="5" xfId="0" applyFont="1" applyFill="1" applyBorder="1" applyAlignment="1">
      <alignment horizontal="center" wrapText="1"/>
    </xf>
    <xf numFmtId="0" fontId="2" fillId="19" borderId="20" xfId="0" applyFont="1" applyFill="1" applyBorder="1" applyAlignment="1">
      <alignment horizontal="center" wrapText="1"/>
    </xf>
    <xf numFmtId="0" fontId="19" fillId="17" borderId="1" xfId="0" applyFont="1" applyFill="1" applyBorder="1" applyAlignment="1">
      <alignment horizontal="center" textRotation="90"/>
    </xf>
    <xf numFmtId="0" fontId="19" fillId="17" borderId="2" xfId="0" applyFont="1" applyFill="1" applyBorder="1" applyAlignment="1">
      <alignment horizontal="center" textRotation="90"/>
    </xf>
    <xf numFmtId="0" fontId="19" fillId="17" borderId="3" xfId="0" applyFont="1" applyFill="1" applyBorder="1" applyAlignment="1">
      <alignment horizontal="center" textRotation="90"/>
    </xf>
    <xf numFmtId="0" fontId="19" fillId="17" borderId="4" xfId="0" applyFont="1" applyFill="1" applyBorder="1" applyAlignment="1">
      <alignment horizontal="center" textRotation="90"/>
    </xf>
    <xf numFmtId="0" fontId="19" fillId="18" borderId="1" xfId="0" applyFont="1" applyFill="1" applyBorder="1" applyAlignment="1">
      <alignment horizontal="center" textRotation="90"/>
    </xf>
    <xf numFmtId="0" fontId="19" fillId="18" borderId="2" xfId="0" applyFont="1" applyFill="1" applyBorder="1" applyAlignment="1">
      <alignment horizontal="center" textRotation="90"/>
    </xf>
    <xf numFmtId="0" fontId="19" fillId="18" borderId="3" xfId="0" applyFont="1" applyFill="1" applyBorder="1" applyAlignment="1">
      <alignment horizontal="center" textRotation="90"/>
    </xf>
    <xf numFmtId="0" fontId="19" fillId="18" borderId="4" xfId="0" applyFont="1" applyFill="1" applyBorder="1" applyAlignment="1">
      <alignment horizontal="center" textRotation="90"/>
    </xf>
    <xf numFmtId="0" fontId="19" fillId="18" borderId="1" xfId="0" applyFont="1" applyFill="1" applyBorder="1" applyAlignment="1">
      <alignment horizontal="center" textRotation="90" wrapText="1"/>
    </xf>
    <xf numFmtId="0" fontId="19" fillId="18" borderId="2" xfId="0" applyFont="1" applyFill="1" applyBorder="1" applyAlignment="1">
      <alignment horizontal="center" textRotation="90" wrapText="1"/>
    </xf>
    <xf numFmtId="0" fontId="19" fillId="18" borderId="3" xfId="0" applyFont="1" applyFill="1" applyBorder="1" applyAlignment="1">
      <alignment horizontal="center" textRotation="90" wrapText="1"/>
    </xf>
    <xf numFmtId="0" fontId="19" fillId="18" borderId="4" xfId="0" applyFont="1" applyFill="1" applyBorder="1" applyAlignment="1">
      <alignment horizontal="center" textRotation="90" wrapText="1"/>
    </xf>
    <xf numFmtId="0" fontId="19" fillId="17" borderId="1" xfId="0" applyFont="1" applyFill="1" applyBorder="1" applyAlignment="1">
      <alignment horizontal="center" textRotation="90" wrapText="1"/>
    </xf>
    <xf numFmtId="0" fontId="19" fillId="17" borderId="2" xfId="0" applyFont="1" applyFill="1" applyBorder="1" applyAlignment="1">
      <alignment horizontal="center" textRotation="90" wrapText="1"/>
    </xf>
    <xf numFmtId="0" fontId="19" fillId="17" borderId="3" xfId="0" applyFont="1" applyFill="1" applyBorder="1" applyAlignment="1">
      <alignment horizontal="center" textRotation="90" wrapText="1"/>
    </xf>
    <xf numFmtId="0" fontId="19" fillId="17" borderId="4" xfId="0" applyFont="1" applyFill="1" applyBorder="1" applyAlignment="1">
      <alignment horizontal="center" textRotation="90" wrapText="1"/>
    </xf>
    <xf numFmtId="9" fontId="26" fillId="2" borderId="9" xfId="0" applyNumberFormat="1" applyFont="1" applyFill="1" applyBorder="1" applyAlignment="1">
      <alignment horizontal="center" vertical="top"/>
    </xf>
    <xf numFmtId="9" fontId="21" fillId="2" borderId="15" xfId="0" applyNumberFormat="1" applyFont="1" applyFill="1" applyBorder="1" applyAlignment="1">
      <alignment horizontal="center" vertical="top"/>
    </xf>
    <xf numFmtId="0" fontId="23" fillId="10" borderId="0" xfId="0" applyFont="1" applyFill="1" applyBorder="1" applyAlignment="1">
      <alignment horizontal="right" vertical="top" wrapText="1"/>
    </xf>
    <xf numFmtId="0" fontId="23" fillId="13" borderId="10" xfId="0" applyFont="1" applyFill="1" applyBorder="1" applyAlignment="1">
      <alignment horizontal="center" vertical="top" wrapText="1"/>
    </xf>
    <xf numFmtId="0" fontId="23" fillId="13" borderId="5" xfId="0" applyFont="1" applyFill="1" applyBorder="1" applyAlignment="1">
      <alignment horizontal="center" vertical="top" wrapText="1"/>
    </xf>
    <xf numFmtId="0" fontId="0" fillId="10" borderId="6" xfId="0" applyFont="1" applyFill="1" applyBorder="1" applyAlignment="1">
      <alignment horizontal="right" vertical="top" wrapText="1"/>
    </xf>
    <xf numFmtId="0" fontId="15" fillId="3" borderId="6" xfId="4" applyFill="1" applyBorder="1" applyAlignment="1">
      <alignment horizontal="left" vertical="top" wrapText="1"/>
    </xf>
    <xf numFmtId="0" fontId="12" fillId="3" borderId="6" xfId="0" applyFont="1" applyFill="1" applyBorder="1" applyAlignment="1">
      <alignment horizontal="left" vertical="top" wrapText="1"/>
    </xf>
    <xf numFmtId="0" fontId="30" fillId="3" borderId="3" xfId="0" applyFont="1" applyFill="1" applyBorder="1" applyAlignment="1">
      <alignment horizontal="left" vertical="top" wrapText="1"/>
    </xf>
    <xf numFmtId="0" fontId="30" fillId="3" borderId="0" xfId="0" applyFont="1" applyFill="1" applyBorder="1" applyAlignment="1">
      <alignment horizontal="left" vertical="top" wrapText="1"/>
    </xf>
    <xf numFmtId="0" fontId="12" fillId="3" borderId="3" xfId="0" applyFont="1" applyFill="1" applyBorder="1" applyAlignment="1">
      <alignment horizontal="left" vertical="top" wrapText="1"/>
    </xf>
    <xf numFmtId="0" fontId="12" fillId="3" borderId="0" xfId="0" applyFont="1" applyFill="1" applyBorder="1" applyAlignment="1">
      <alignment horizontal="left" vertical="top" wrapText="1"/>
    </xf>
    <xf numFmtId="0" fontId="12" fillId="3" borderId="10" xfId="0" applyFont="1" applyFill="1" applyBorder="1" applyAlignment="1">
      <alignment horizontal="left" vertical="top" wrapText="1"/>
    </xf>
    <xf numFmtId="0" fontId="12" fillId="3" borderId="11" xfId="0" applyFont="1" applyFill="1" applyBorder="1" applyAlignment="1">
      <alignment horizontal="left" vertical="top" wrapText="1"/>
    </xf>
    <xf numFmtId="0" fontId="12" fillId="3" borderId="5" xfId="0" applyFont="1" applyFill="1" applyBorder="1" applyAlignment="1">
      <alignment horizontal="left" vertical="top" wrapText="1"/>
    </xf>
    <xf numFmtId="0" fontId="37" fillId="0" borderId="8" xfId="0" applyFont="1" applyBorder="1" applyAlignment="1">
      <alignment horizontal="left" vertical="top" wrapText="1"/>
    </xf>
  </cellXfs>
  <cellStyles count="5">
    <cellStyle name="Hyperlink" xfId="4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</cellStyles>
  <dxfs count="724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slema\Documents\Current\Standardisation\GCF\2017\2017-10-24%20CAG-52%20Venice\e-inputs\CA%20TCL%20tool\CAG-17-389r1\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vijayb@qti.qualcomm.com" TargetMode="External"/><Relationship Id="rId1" Type="http://schemas.openxmlformats.org/officeDocument/2006/relationships/hyperlink" Target="mailto:shiyu19@chinaunicom.cn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W22"/>
  <sheetViews>
    <sheetView workbookViewId="0">
      <selection activeCell="H14" sqref="H14"/>
    </sheetView>
  </sheetViews>
  <sheetFormatPr defaultColWidth="8.85546875" defaultRowHeight="15"/>
  <cols>
    <col min="1" max="1" width="4.28515625" style="108" customWidth="1"/>
    <col min="2" max="2" width="23.28515625" style="108" customWidth="1"/>
    <col min="3" max="3" width="24.28515625" style="117" customWidth="1"/>
    <col min="4" max="4" width="10.85546875" style="117" customWidth="1"/>
    <col min="5" max="7" width="12.140625" style="117" customWidth="1"/>
    <col min="8" max="8" width="11" style="117" customWidth="1"/>
    <col min="9" max="9" width="12.140625" style="117" customWidth="1"/>
    <col min="10" max="10" width="9.5703125" style="117" customWidth="1"/>
    <col min="11" max="11" width="11" style="117" customWidth="1"/>
    <col min="12" max="12" width="9.5703125" style="117" customWidth="1"/>
    <col min="13" max="13" width="12" style="117" customWidth="1"/>
    <col min="14" max="23" width="8.85546875" style="108"/>
    <col min="24" max="16384" width="8.85546875" style="116"/>
  </cols>
  <sheetData>
    <row r="1" spans="1:13">
      <c r="A1" s="144" t="s">
        <v>98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</row>
    <row r="2" spans="1:13" ht="21">
      <c r="A2" s="145" t="str">
        <f>'RF Tx Rx Range 1'!B1</f>
        <v>NR-based access to unlicensed spectrum - (TS 38.521-1)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1:13"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3">
      <c r="C4" s="109"/>
      <c r="D4" s="110" t="s">
        <v>31</v>
      </c>
      <c r="E4" s="110" t="s">
        <v>99</v>
      </c>
      <c r="F4" s="110" t="s">
        <v>100</v>
      </c>
      <c r="G4" s="110" t="s">
        <v>101</v>
      </c>
      <c r="H4" s="108"/>
      <c r="I4" s="108"/>
      <c r="J4" s="108"/>
      <c r="K4" s="108"/>
      <c r="L4" s="108"/>
      <c r="M4" s="108"/>
    </row>
    <row r="5" spans="1:13" ht="18.75">
      <c r="B5" s="146" t="s">
        <v>137</v>
      </c>
      <c r="C5" s="110" t="s">
        <v>102</v>
      </c>
      <c r="D5" s="118">
        <v>0.05</v>
      </c>
      <c r="E5" s="118">
        <v>0.05</v>
      </c>
      <c r="F5" s="119"/>
      <c r="G5" s="120"/>
      <c r="H5" s="108"/>
      <c r="I5" s="108"/>
      <c r="J5" s="108"/>
      <c r="K5" s="108"/>
      <c r="L5" s="108"/>
      <c r="M5" s="108"/>
    </row>
    <row r="6" spans="1:13" ht="18.75">
      <c r="B6" s="147"/>
      <c r="C6" s="110" t="s">
        <v>103</v>
      </c>
      <c r="D6" s="118" t="s">
        <v>121</v>
      </c>
      <c r="E6" s="119" t="s">
        <v>121</v>
      </c>
      <c r="F6" s="119"/>
      <c r="G6" s="120"/>
      <c r="H6" s="108"/>
      <c r="I6" s="108"/>
      <c r="J6" s="108"/>
      <c r="K6" s="108"/>
      <c r="L6" s="108"/>
      <c r="M6" s="108"/>
    </row>
    <row r="7" spans="1:13" ht="18.75">
      <c r="B7" s="147"/>
      <c r="C7" s="110" t="s">
        <v>71</v>
      </c>
      <c r="D7" s="118" t="s">
        <v>121</v>
      </c>
      <c r="E7" s="119" t="s">
        <v>121</v>
      </c>
      <c r="F7" s="119"/>
      <c r="G7" s="120"/>
      <c r="H7" s="108"/>
      <c r="I7" s="108"/>
      <c r="J7" s="108"/>
      <c r="K7" s="108"/>
      <c r="L7" s="108"/>
      <c r="M7" s="108"/>
    </row>
    <row r="8" spans="1:13" ht="18.75">
      <c r="B8" s="147"/>
      <c r="C8" s="110" t="s">
        <v>104</v>
      </c>
      <c r="D8" s="118" t="s">
        <v>121</v>
      </c>
      <c r="E8" s="119" t="s">
        <v>121</v>
      </c>
      <c r="F8" s="119"/>
      <c r="G8" s="120"/>
      <c r="H8" s="108"/>
      <c r="I8" s="108"/>
      <c r="J8" s="108"/>
      <c r="K8" s="108"/>
      <c r="L8" s="108"/>
      <c r="M8" s="108"/>
    </row>
    <row r="9" spans="1:13" ht="18.75">
      <c r="B9" s="147"/>
      <c r="C9" s="110" t="s">
        <v>105</v>
      </c>
      <c r="D9" s="118" t="s">
        <v>121</v>
      </c>
      <c r="E9" s="119" t="s">
        <v>121</v>
      </c>
      <c r="F9" s="119"/>
      <c r="G9" s="120"/>
      <c r="H9" s="108"/>
      <c r="I9" s="108"/>
      <c r="J9" s="108"/>
      <c r="K9" s="108"/>
      <c r="L9" s="108"/>
      <c r="M9" s="108"/>
    </row>
    <row r="10" spans="1:13"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</row>
    <row r="11" spans="1:13" ht="18.75">
      <c r="C11" s="111" t="s">
        <v>72</v>
      </c>
      <c r="D11" s="149" t="s">
        <v>106</v>
      </c>
      <c r="E11" s="149"/>
      <c r="F11" s="149"/>
      <c r="G11" s="149"/>
      <c r="H11" s="149"/>
      <c r="I11" s="149"/>
      <c r="J11" s="149"/>
      <c r="K11" s="149"/>
      <c r="L11" s="149"/>
      <c r="M11" s="149"/>
    </row>
    <row r="12" spans="1:13" ht="53.45" customHeight="1">
      <c r="C12" s="111"/>
      <c r="D12" s="148" t="s">
        <v>112</v>
      </c>
      <c r="E12" s="148"/>
      <c r="F12" s="148" t="s">
        <v>111</v>
      </c>
      <c r="G12" s="148"/>
      <c r="H12" s="150" t="s">
        <v>107</v>
      </c>
      <c r="I12" s="150"/>
      <c r="J12" s="150" t="s">
        <v>108</v>
      </c>
      <c r="K12" s="150"/>
      <c r="L12" s="150" t="s">
        <v>109</v>
      </c>
      <c r="M12" s="150"/>
    </row>
    <row r="13" spans="1:13">
      <c r="C13" s="112" t="s">
        <v>72</v>
      </c>
      <c r="D13" s="121" t="s">
        <v>31</v>
      </c>
      <c r="E13" s="121" t="s">
        <v>110</v>
      </c>
      <c r="F13" s="121" t="s">
        <v>31</v>
      </c>
      <c r="G13" s="121" t="s">
        <v>110</v>
      </c>
      <c r="H13" s="113" t="s">
        <v>31</v>
      </c>
      <c r="I13" s="113" t="s">
        <v>110</v>
      </c>
      <c r="J13" s="113" t="s">
        <v>31</v>
      </c>
      <c r="K13" s="113" t="s">
        <v>110</v>
      </c>
      <c r="L13" s="113" t="s">
        <v>31</v>
      </c>
      <c r="M13" s="113" t="s">
        <v>110</v>
      </c>
    </row>
    <row r="14" spans="1:13" ht="18.75">
      <c r="B14" s="146" t="s">
        <v>137</v>
      </c>
      <c r="C14" s="110" t="s">
        <v>102</v>
      </c>
      <c r="D14" s="114">
        <v>33</v>
      </c>
      <c r="E14" s="115">
        <v>0</v>
      </c>
      <c r="F14" s="118"/>
      <c r="G14" s="118"/>
      <c r="H14" s="114">
        <v>33</v>
      </c>
      <c r="I14" s="115">
        <v>0</v>
      </c>
      <c r="J14" s="118"/>
      <c r="K14" s="118"/>
      <c r="L14" s="118"/>
      <c r="M14" s="118"/>
    </row>
    <row r="15" spans="1:13" s="108" customFormat="1" ht="18.75">
      <c r="B15" s="147"/>
      <c r="C15" s="110" t="s">
        <v>103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8"/>
    </row>
    <row r="16" spans="1:13" s="108" customFormat="1" ht="18.75">
      <c r="B16" s="147"/>
      <c r="C16" s="110" t="s">
        <v>71</v>
      </c>
      <c r="D16" s="118"/>
      <c r="E16" s="118"/>
      <c r="F16" s="118"/>
      <c r="G16" s="118"/>
      <c r="H16" s="118"/>
      <c r="I16" s="118"/>
      <c r="J16" s="118"/>
      <c r="K16" s="118"/>
      <c r="L16" s="118"/>
      <c r="M16" s="118"/>
    </row>
    <row r="17" spans="1:23" s="108" customFormat="1" ht="18" customHeight="1">
      <c r="B17" s="147"/>
      <c r="C17" s="110" t="s">
        <v>104</v>
      </c>
      <c r="D17" s="118"/>
      <c r="E17" s="118"/>
      <c r="F17" s="118"/>
      <c r="G17" s="118"/>
      <c r="H17" s="118"/>
      <c r="I17" s="118"/>
      <c r="J17" s="118"/>
      <c r="K17" s="118"/>
      <c r="L17" s="118"/>
      <c r="M17" s="118"/>
    </row>
    <row r="18" spans="1:23" ht="14.45" customHeight="1">
      <c r="A18" s="109"/>
      <c r="B18" s="147"/>
      <c r="C18" s="110" t="s">
        <v>105</v>
      </c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09"/>
      <c r="O18" s="109"/>
      <c r="P18" s="109"/>
      <c r="Q18" s="109"/>
      <c r="R18" s="109"/>
      <c r="S18" s="109"/>
      <c r="T18" s="109"/>
      <c r="U18" s="109"/>
      <c r="V18" s="109"/>
      <c r="W18" s="109"/>
    </row>
    <row r="19" spans="1:23"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</row>
    <row r="20" spans="1:23"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</row>
    <row r="21" spans="1:23"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</row>
    <row r="22" spans="1:23"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</row>
  </sheetData>
  <mergeCells count="10">
    <mergeCell ref="A1:M1"/>
    <mergeCell ref="A2:M2"/>
    <mergeCell ref="B5:B9"/>
    <mergeCell ref="B14:B18"/>
    <mergeCell ref="F12:G12"/>
    <mergeCell ref="D11:M11"/>
    <mergeCell ref="D12:E12"/>
    <mergeCell ref="H12:I12"/>
    <mergeCell ref="J12:K12"/>
    <mergeCell ref="L12:M12"/>
  </mergeCells>
  <phoneticPr fontId="10" type="noConversion"/>
  <conditionalFormatting sqref="D5 E5:G6">
    <cfRule type="expression" dxfId="723" priority="85" stopIfTrue="1">
      <formula>D5=""</formula>
    </cfRule>
    <cfRule type="expression" dxfId="722" priority="86" stopIfTrue="1">
      <formula>D5&lt;=0</formula>
    </cfRule>
    <cfRule type="expression" dxfId="721" priority="87" stopIfTrue="1">
      <formula>D5&lt;1</formula>
    </cfRule>
    <cfRule type="expression" dxfId="720" priority="88">
      <formula>D5&gt;=1</formula>
    </cfRule>
  </conditionalFormatting>
  <conditionalFormatting sqref="D5">
    <cfRule type="expression" dxfId="719" priority="89" stopIfTrue="1">
      <formula>D5=""</formula>
    </cfRule>
    <cfRule type="expression" dxfId="718" priority="90" stopIfTrue="1">
      <formula>D5&lt;=0</formula>
    </cfRule>
    <cfRule type="expression" dxfId="717" priority="91" stopIfTrue="1">
      <formula>D5&lt;1</formula>
    </cfRule>
    <cfRule type="expression" dxfId="716" priority="92">
      <formula>D5&gt;=1</formula>
    </cfRule>
  </conditionalFormatting>
  <conditionalFormatting sqref="D6">
    <cfRule type="expression" dxfId="715" priority="69" stopIfTrue="1">
      <formula>D6=""</formula>
    </cfRule>
    <cfRule type="expression" dxfId="714" priority="70" stopIfTrue="1">
      <formula>D6&lt;=0</formula>
    </cfRule>
    <cfRule type="expression" dxfId="713" priority="71" stopIfTrue="1">
      <formula>D6&lt;1</formula>
    </cfRule>
    <cfRule type="expression" dxfId="712" priority="72">
      <formula>D6&gt;=1</formula>
    </cfRule>
  </conditionalFormatting>
  <conditionalFormatting sqref="D6">
    <cfRule type="expression" dxfId="711" priority="73" stopIfTrue="1">
      <formula>D6=""</formula>
    </cfRule>
    <cfRule type="expression" dxfId="710" priority="74" stopIfTrue="1">
      <formula>D6&lt;=0</formula>
    </cfRule>
    <cfRule type="expression" dxfId="709" priority="75" stopIfTrue="1">
      <formula>D6&lt;1</formula>
    </cfRule>
    <cfRule type="expression" dxfId="708" priority="76">
      <formula>D6&gt;=1</formula>
    </cfRule>
  </conditionalFormatting>
  <conditionalFormatting sqref="D8:D9">
    <cfRule type="expression" dxfId="707" priority="53" stopIfTrue="1">
      <formula>D8=""</formula>
    </cfRule>
    <cfRule type="expression" dxfId="706" priority="54" stopIfTrue="1">
      <formula>D8&lt;=0</formula>
    </cfRule>
    <cfRule type="expression" dxfId="705" priority="55" stopIfTrue="1">
      <formula>D8&lt;1</formula>
    </cfRule>
    <cfRule type="expression" dxfId="704" priority="56">
      <formula>D8&gt;=1</formula>
    </cfRule>
  </conditionalFormatting>
  <conditionalFormatting sqref="D8:D9">
    <cfRule type="expression" dxfId="703" priority="57" stopIfTrue="1">
      <formula>D8=""</formula>
    </cfRule>
    <cfRule type="expression" dxfId="702" priority="58" stopIfTrue="1">
      <formula>D8&lt;=0</formula>
    </cfRule>
    <cfRule type="expression" dxfId="701" priority="59" stopIfTrue="1">
      <formula>D8&lt;1</formula>
    </cfRule>
    <cfRule type="expression" dxfId="700" priority="60">
      <formula>D8&gt;=1</formula>
    </cfRule>
  </conditionalFormatting>
  <conditionalFormatting sqref="E8:G9 F7:G9">
    <cfRule type="expression" dxfId="699" priority="45" stopIfTrue="1">
      <formula>E7=""</formula>
    </cfRule>
    <cfRule type="expression" dxfId="698" priority="46" stopIfTrue="1">
      <formula>E7&lt;=0</formula>
    </cfRule>
    <cfRule type="expression" dxfId="697" priority="47" stopIfTrue="1">
      <formula>E7&lt;1</formula>
    </cfRule>
    <cfRule type="expression" dxfId="696" priority="48">
      <formula>E7&gt;=1</formula>
    </cfRule>
  </conditionalFormatting>
  <conditionalFormatting sqref="E8:G9 F7:G9">
    <cfRule type="expression" dxfId="695" priority="49" stopIfTrue="1">
      <formula>E7=""</formula>
    </cfRule>
    <cfRule type="expression" dxfId="694" priority="50" stopIfTrue="1">
      <formula>E7&lt;=0</formula>
    </cfRule>
    <cfRule type="expression" dxfId="693" priority="51" stopIfTrue="1">
      <formula>E7&lt;1</formula>
    </cfRule>
    <cfRule type="expression" dxfId="692" priority="52">
      <formula>E7&gt;=1</formula>
    </cfRule>
  </conditionalFormatting>
  <conditionalFormatting sqref="D7">
    <cfRule type="expression" dxfId="691" priority="37" stopIfTrue="1">
      <formula>D7=""</formula>
    </cfRule>
    <cfRule type="expression" dxfId="690" priority="38" stopIfTrue="1">
      <formula>D7&lt;=0</formula>
    </cfRule>
    <cfRule type="expression" dxfId="689" priority="39" stopIfTrue="1">
      <formula>D7&lt;1</formula>
    </cfRule>
    <cfRule type="expression" dxfId="688" priority="40">
      <formula>D7&gt;=1</formula>
    </cfRule>
  </conditionalFormatting>
  <conditionalFormatting sqref="D7">
    <cfRule type="expression" dxfId="687" priority="41" stopIfTrue="1">
      <formula>D7=""</formula>
    </cfRule>
    <cfRule type="expression" dxfId="686" priority="42" stopIfTrue="1">
      <formula>D7&lt;=0</formula>
    </cfRule>
    <cfRule type="expression" dxfId="685" priority="43" stopIfTrue="1">
      <formula>D7&lt;1</formula>
    </cfRule>
    <cfRule type="expression" dxfId="684" priority="44">
      <formula>D7&gt;=1</formula>
    </cfRule>
  </conditionalFormatting>
  <conditionalFormatting sqref="E7:G7">
    <cfRule type="expression" dxfId="683" priority="29" stopIfTrue="1">
      <formula>E7=""</formula>
    </cfRule>
    <cfRule type="expression" dxfId="682" priority="30" stopIfTrue="1">
      <formula>E7&lt;=0</formula>
    </cfRule>
    <cfRule type="expression" dxfId="681" priority="31" stopIfTrue="1">
      <formula>E7&lt;1</formula>
    </cfRule>
    <cfRule type="expression" dxfId="680" priority="32">
      <formula>E7&gt;=1</formula>
    </cfRule>
  </conditionalFormatting>
  <conditionalFormatting sqref="E7:G7">
    <cfRule type="expression" dxfId="679" priority="33" stopIfTrue="1">
      <formula>E7=""</formula>
    </cfRule>
    <cfRule type="expression" dxfId="678" priority="34" stopIfTrue="1">
      <formula>E7&lt;=0</formula>
    </cfRule>
    <cfRule type="expression" dxfId="677" priority="35" stopIfTrue="1">
      <formula>E7&lt;1</formula>
    </cfRule>
    <cfRule type="expression" dxfId="676" priority="36">
      <formula>E7&gt;=1</formula>
    </cfRule>
  </conditionalFormatting>
  <conditionalFormatting sqref="D15:M18">
    <cfRule type="expression" dxfId="675" priority="21" stopIfTrue="1">
      <formula>D15=""</formula>
    </cfRule>
    <cfRule type="expression" dxfId="674" priority="22" stopIfTrue="1">
      <formula>D15&lt;=0</formula>
    </cfRule>
    <cfRule type="expression" dxfId="673" priority="23" stopIfTrue="1">
      <formula>D15&lt;1</formula>
    </cfRule>
    <cfRule type="expression" dxfId="672" priority="24">
      <formula>D15&gt;=1</formula>
    </cfRule>
  </conditionalFormatting>
  <conditionalFormatting sqref="D15:M18">
    <cfRule type="expression" dxfId="671" priority="25" stopIfTrue="1">
      <formula>D15=""</formula>
    </cfRule>
    <cfRule type="expression" dxfId="670" priority="26" stopIfTrue="1">
      <formula>D15&lt;=0</formula>
    </cfRule>
    <cfRule type="expression" dxfId="669" priority="27" stopIfTrue="1">
      <formula>D15&lt;1</formula>
    </cfRule>
    <cfRule type="expression" dxfId="668" priority="28">
      <formula>D15&gt;=1</formula>
    </cfRule>
  </conditionalFormatting>
  <conditionalFormatting sqref="F14:G14">
    <cfRule type="expression" dxfId="667" priority="13" stopIfTrue="1">
      <formula>F14=""</formula>
    </cfRule>
    <cfRule type="expression" dxfId="666" priority="14" stopIfTrue="1">
      <formula>F14&lt;=0</formula>
    </cfRule>
    <cfRule type="expression" dxfId="665" priority="15" stopIfTrue="1">
      <formula>F14&lt;1</formula>
    </cfRule>
    <cfRule type="expression" dxfId="664" priority="16">
      <formula>F14&gt;=1</formula>
    </cfRule>
  </conditionalFormatting>
  <conditionalFormatting sqref="F14:G14">
    <cfRule type="expression" dxfId="663" priority="17" stopIfTrue="1">
      <formula>F14=""</formula>
    </cfRule>
    <cfRule type="expression" dxfId="662" priority="18" stopIfTrue="1">
      <formula>F14&lt;=0</formula>
    </cfRule>
    <cfRule type="expression" dxfId="661" priority="19" stopIfTrue="1">
      <formula>F14&lt;1</formula>
    </cfRule>
    <cfRule type="expression" dxfId="660" priority="20">
      <formula>F14&gt;=1</formula>
    </cfRule>
  </conditionalFormatting>
  <conditionalFormatting sqref="J14:M14">
    <cfRule type="expression" dxfId="659" priority="5" stopIfTrue="1">
      <formula>J14=""</formula>
    </cfRule>
    <cfRule type="expression" dxfId="658" priority="6" stopIfTrue="1">
      <formula>J14&lt;=0</formula>
    </cfRule>
    <cfRule type="expression" dxfId="657" priority="7" stopIfTrue="1">
      <formula>J14&lt;1</formula>
    </cfRule>
    <cfRule type="expression" dxfId="656" priority="8">
      <formula>J14&gt;=1</formula>
    </cfRule>
  </conditionalFormatting>
  <conditionalFormatting sqref="J14:M14">
    <cfRule type="expression" dxfId="655" priority="9" stopIfTrue="1">
      <formula>J14=""</formula>
    </cfRule>
    <cfRule type="expression" dxfId="654" priority="10" stopIfTrue="1">
      <formula>J14&lt;=0</formula>
    </cfRule>
    <cfRule type="expression" dxfId="653" priority="11" stopIfTrue="1">
      <formula>J14&lt;1</formula>
    </cfRule>
    <cfRule type="expression" dxfId="652" priority="12">
      <formula>J14&gt;=1</formula>
    </cfRule>
  </conditionalFormatting>
  <conditionalFormatting sqref="E5">
    <cfRule type="expression" dxfId="651" priority="1" stopIfTrue="1">
      <formula>E5=""</formula>
    </cfRule>
    <cfRule type="expression" dxfId="650" priority="2" stopIfTrue="1">
      <formula>E5&lt;=0</formula>
    </cfRule>
    <cfRule type="expression" dxfId="649" priority="3" stopIfTrue="1">
      <formula>E5&lt;1</formula>
    </cfRule>
    <cfRule type="expression" dxfId="648" priority="4">
      <formula>E5&gt;=1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outlinePr summaryBelow="0"/>
  </sheetPr>
  <dimension ref="A1:X99"/>
  <sheetViews>
    <sheetView tabSelected="1" topLeftCell="A59" zoomScale="90" zoomScaleNormal="90" workbookViewId="0">
      <selection activeCell="F68" sqref="F68"/>
    </sheetView>
  </sheetViews>
  <sheetFormatPr defaultColWidth="11.28515625" defaultRowHeight="15" outlineLevelRow="1"/>
  <cols>
    <col min="1" max="2" width="12.140625" style="7" customWidth="1"/>
    <col min="3" max="3" width="12.85546875" style="84" customWidth="1"/>
    <col min="4" max="4" width="19.5703125" style="7" customWidth="1"/>
    <col min="5" max="5" width="40.140625" style="84" customWidth="1"/>
    <col min="6" max="6" width="32.140625" style="84" customWidth="1"/>
    <col min="7" max="7" width="16.140625" style="7" customWidth="1"/>
    <col min="8" max="8" width="21.5703125" style="1" customWidth="1"/>
    <col min="9" max="9" width="10.5703125" style="7" customWidth="1"/>
    <col min="10" max="10" width="35.7109375" style="7" customWidth="1"/>
    <col min="11" max="11" width="3.7109375" style="8" customWidth="1"/>
    <col min="12" max="12" width="6.7109375" style="7" customWidth="1"/>
    <col min="13" max="13" width="0.28515625" style="9" customWidth="1"/>
    <col min="14" max="14" width="2.140625" style="7" customWidth="1"/>
    <col min="15" max="15" width="4.7109375" style="7" customWidth="1"/>
    <col min="16" max="16" width="2" style="7" customWidth="1"/>
    <col min="17" max="17" width="4.7109375" style="7" customWidth="1"/>
    <col min="18" max="18" width="2" style="7" customWidth="1"/>
    <col min="19" max="19" width="4.28515625" style="7" customWidth="1"/>
    <col min="20" max="20" width="2" style="7" customWidth="1"/>
    <col min="21" max="21" width="4.7109375" style="7" customWidth="1"/>
    <col min="22" max="22" width="2" style="7" customWidth="1"/>
    <col min="23" max="23" width="4.7109375" style="7" customWidth="1"/>
    <col min="24" max="24" width="0.140625" style="9" customWidth="1"/>
    <col min="25" max="16384" width="11.28515625" style="10"/>
  </cols>
  <sheetData>
    <row r="1" spans="1:24" ht="30" customHeight="1" collapsed="1">
      <c r="A1" s="185" t="s">
        <v>0</v>
      </c>
      <c r="B1" s="188" t="s">
        <v>125</v>
      </c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42"/>
      <c r="N1" s="158" t="s">
        <v>1</v>
      </c>
      <c r="O1" s="159"/>
      <c r="P1" s="159"/>
      <c r="Q1" s="159"/>
      <c r="R1" s="159"/>
      <c r="S1" s="159"/>
      <c r="T1" s="159"/>
      <c r="U1" s="159"/>
      <c r="V1" s="159"/>
      <c r="W1" s="160"/>
      <c r="X1" s="57"/>
    </row>
    <row r="2" spans="1:24" ht="12.75" hidden="1" customHeight="1" outlineLevel="1">
      <c r="A2" s="185"/>
      <c r="B2" s="188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42"/>
      <c r="N2" s="152" t="s">
        <v>2</v>
      </c>
      <c r="O2" s="153"/>
      <c r="P2" s="153"/>
      <c r="Q2" s="153"/>
      <c r="R2" s="153"/>
      <c r="S2" s="153"/>
      <c r="T2" s="153"/>
      <c r="U2" s="153"/>
      <c r="V2" s="153"/>
      <c r="W2" s="153"/>
      <c r="X2" s="57"/>
    </row>
    <row r="3" spans="1:24" ht="47.25" hidden="1" customHeight="1" outlineLevel="1">
      <c r="A3" s="11" t="s">
        <v>3</v>
      </c>
      <c r="B3" s="190" t="s">
        <v>126</v>
      </c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43"/>
      <c r="N3" s="164" t="s">
        <v>4</v>
      </c>
      <c r="O3" s="165"/>
      <c r="P3" s="168" t="s">
        <v>5</v>
      </c>
      <c r="Q3" s="169"/>
      <c r="R3" s="164" t="s">
        <v>6</v>
      </c>
      <c r="S3" s="165"/>
      <c r="T3" s="172" t="s">
        <v>7</v>
      </c>
      <c r="U3" s="173"/>
      <c r="V3" s="176" t="s">
        <v>8</v>
      </c>
      <c r="W3" s="177"/>
      <c r="X3" s="57"/>
    </row>
    <row r="4" spans="1:24" ht="15.75" hidden="1" customHeight="1" outlineLevel="1" thickBot="1">
      <c r="A4" s="13" t="s">
        <v>9</v>
      </c>
      <c r="B4" s="192" t="s">
        <v>127</v>
      </c>
      <c r="C4" s="193"/>
      <c r="D4" s="193"/>
      <c r="E4" s="194"/>
      <c r="F4" s="186" t="s">
        <v>128</v>
      </c>
      <c r="G4" s="187"/>
      <c r="H4" s="14"/>
      <c r="I4" s="12"/>
      <c r="J4" s="12"/>
      <c r="K4" s="44"/>
      <c r="L4" s="12"/>
      <c r="M4" s="45"/>
      <c r="N4" s="166"/>
      <c r="O4" s="167"/>
      <c r="P4" s="170"/>
      <c r="Q4" s="171"/>
      <c r="R4" s="166"/>
      <c r="S4" s="167"/>
      <c r="T4" s="174"/>
      <c r="U4" s="175"/>
      <c r="V4" s="178"/>
      <c r="W4" s="179"/>
      <c r="X4" s="57"/>
    </row>
    <row r="5" spans="1:24" ht="18" hidden="1" customHeight="1" outlineLevel="1">
      <c r="A5" s="13" t="s">
        <v>10</v>
      </c>
      <c r="B5" s="192" t="s">
        <v>11</v>
      </c>
      <c r="C5" s="193"/>
      <c r="D5" s="193"/>
      <c r="E5" s="194"/>
      <c r="F5" s="186" t="s">
        <v>12</v>
      </c>
      <c r="G5" s="186"/>
      <c r="H5" s="14"/>
      <c r="I5" s="12"/>
      <c r="J5" s="12"/>
      <c r="K5" s="44"/>
      <c r="L5" s="12"/>
      <c r="M5" s="46"/>
      <c r="N5" s="154" t="s">
        <v>13</v>
      </c>
      <c r="O5" s="155"/>
      <c r="P5" s="155"/>
      <c r="Q5" s="156"/>
      <c r="R5" s="154" t="s">
        <v>14</v>
      </c>
      <c r="S5" s="155"/>
      <c r="T5" s="155"/>
      <c r="U5" s="155"/>
      <c r="V5" s="155"/>
      <c r="W5" s="157"/>
      <c r="X5" s="57"/>
    </row>
    <row r="6" spans="1:24" ht="30" customHeight="1" collapsed="1">
      <c r="A6" s="15" t="s">
        <v>15</v>
      </c>
      <c r="B6" s="105" t="s">
        <v>96</v>
      </c>
      <c r="C6" s="16" t="s">
        <v>16</v>
      </c>
      <c r="D6" s="16" t="s">
        <v>17</v>
      </c>
      <c r="E6" s="85" t="s">
        <v>18</v>
      </c>
      <c r="F6" s="85" t="s">
        <v>19</v>
      </c>
      <c r="G6" s="16" t="s">
        <v>20</v>
      </c>
      <c r="H6" s="15" t="s">
        <v>21</v>
      </c>
      <c r="I6" s="17" t="s">
        <v>22</v>
      </c>
      <c r="J6" s="17" t="s">
        <v>23</v>
      </c>
      <c r="K6" s="47" t="s">
        <v>24</v>
      </c>
      <c r="L6" s="47" t="s">
        <v>25</v>
      </c>
      <c r="M6" s="42"/>
      <c r="N6" s="161" t="s">
        <v>26</v>
      </c>
      <c r="O6" s="162"/>
      <c r="P6" s="161" t="s">
        <v>27</v>
      </c>
      <c r="Q6" s="162"/>
      <c r="R6" s="161" t="s">
        <v>28</v>
      </c>
      <c r="S6" s="162"/>
      <c r="T6" s="161" t="s">
        <v>29</v>
      </c>
      <c r="U6" s="162"/>
      <c r="V6" s="161" t="s">
        <v>30</v>
      </c>
      <c r="W6" s="163"/>
      <c r="X6" s="18"/>
    </row>
    <row r="7" spans="1:24" ht="15" hidden="1" customHeight="1" outlineLevel="1">
      <c r="A7" s="9"/>
      <c r="B7" s="18"/>
      <c r="C7" s="18"/>
      <c r="D7" s="18"/>
      <c r="E7" s="57"/>
      <c r="F7" s="57"/>
      <c r="G7" s="18"/>
      <c r="H7" s="19"/>
      <c r="I7" s="18"/>
      <c r="J7" s="18"/>
      <c r="K7" s="18"/>
      <c r="L7" s="18"/>
      <c r="M7" s="18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8"/>
    </row>
    <row r="8" spans="1:24" ht="21.75" hidden="1" customHeight="1" outlineLevel="1">
      <c r="A8" s="20"/>
      <c r="B8" s="74"/>
      <c r="C8" s="20"/>
      <c r="D8" s="20"/>
      <c r="E8" s="86"/>
      <c r="F8" s="86"/>
      <c r="G8" s="20"/>
      <c r="H8" s="21"/>
      <c r="I8" s="22"/>
      <c r="J8" s="48"/>
      <c r="K8" s="48"/>
      <c r="L8" s="49" t="s">
        <v>31</v>
      </c>
      <c r="M8" s="50"/>
      <c r="N8" s="181">
        <f>IF(SUMPRODUCT(--(O$23:O$92&lt;&gt;""),$K$23:$K$92),SUMPRODUCT(--(O$23:O$92&lt;&gt;""),$K$23:$K$92,O$23:O$92)/SUMPRODUCT(--(O$23:O$92&lt;&gt;""),$K$23:$K$92),"")</f>
        <v>0</v>
      </c>
      <c r="O8" s="181"/>
      <c r="P8" s="181" t="str">
        <f>IF(SUMPRODUCT(--(Q$23:Q$92&lt;&gt;""),$K$23:$K$92),SUMPRODUCT(--(Q$23:Q$92&lt;&gt;""),$K$23:$K$92,Q$23:Q$92)/SUMPRODUCT(--(Q$23:Q$92&lt;&gt;""),$K$23:$K$92),"")</f>
        <v/>
      </c>
      <c r="Q8" s="181"/>
      <c r="R8" s="181" t="str">
        <f>IF(SUMPRODUCT(--(S$23:S$92&lt;&gt;""),$K$23:$K$92),SUMPRODUCT(--(S$23:S$92&lt;&gt;""),$K$23:$K$92,S$23:S$92)/SUMPRODUCT(--(S$23:S$92&lt;&gt;""),$K$23:$K$92),"")</f>
        <v/>
      </c>
      <c r="S8" s="181"/>
      <c r="T8" s="181" t="str">
        <f>IF(SUMPRODUCT(--(U$23:U$92&lt;&gt;""),$K$23:$K$92),SUMPRODUCT(--(U$23:U$92&lt;&gt;""),$K$23:$K$92,U$23:U$92)/SUMPRODUCT(--(U$23:U$92&lt;&gt;""),$K$23:$K$92),"")</f>
        <v/>
      </c>
      <c r="U8" s="181"/>
      <c r="V8" s="181" t="str">
        <f>IF(SUMPRODUCT(--(W$23:W$92&lt;&gt;""),$K$23:$K$92),SUMPRODUCT(--(W$23:W$92&lt;&gt;""),$K$23:$K$92,W$23:W$92)/SUMPRODUCT(--(W$23:W$92&lt;&gt;""),$K$23:$K$92),"")</f>
        <v/>
      </c>
      <c r="W8" s="181"/>
      <c r="X8" s="58"/>
    </row>
    <row r="9" spans="1:24" ht="15" hidden="1" customHeight="1" outlineLevel="1">
      <c r="A9" s="20"/>
      <c r="B9" s="74"/>
      <c r="C9" s="20"/>
      <c r="D9" s="20"/>
      <c r="E9" s="86"/>
      <c r="F9" s="86"/>
      <c r="G9" s="20"/>
      <c r="H9" s="21"/>
      <c r="I9" s="22"/>
      <c r="J9" s="48"/>
      <c r="K9" s="48"/>
      <c r="L9" s="22"/>
      <c r="M9" s="50"/>
      <c r="N9" s="51"/>
      <c r="O9" s="51"/>
      <c r="P9" s="51"/>
      <c r="Q9" s="51"/>
      <c r="R9" s="51"/>
      <c r="S9" s="51"/>
      <c r="T9" s="51"/>
      <c r="U9" s="51"/>
      <c r="V9" s="51"/>
      <c r="W9" s="51"/>
      <c r="X9" s="59"/>
    </row>
    <row r="10" spans="1:24" ht="15" hidden="1" customHeight="1" outlineLevel="1">
      <c r="A10" s="20"/>
      <c r="B10" s="74"/>
      <c r="C10" s="20"/>
      <c r="D10" s="20"/>
      <c r="E10" s="86"/>
      <c r="F10" s="86"/>
      <c r="G10" s="20"/>
      <c r="H10" s="21"/>
      <c r="I10" s="22"/>
      <c r="J10" s="48"/>
      <c r="K10" s="48"/>
      <c r="L10" s="22" t="s">
        <v>32</v>
      </c>
      <c r="M10" s="52"/>
      <c r="N10" s="180">
        <f t="array" ref="N10">IF(SUMPRODUCT(--(O$24:O$91&lt;&gt;""),--(N$24:N$91=1),$K$24:$K$91)&gt;0,SUMPRODUCT(--(N$24:N$91=1),--(O$24:O$91&lt;&gt;""),$K$24:$K$91,O$24:O$91)/SUMPRODUCT(--(O$24:O$91&lt;&gt;""),--(N$24:N$91=1),$K$24:$K$91),"")</f>
        <v>0</v>
      </c>
      <c r="O10" s="180"/>
      <c r="P10" s="180" t="str">
        <f t="array" ref="P10">IF(SUMPRODUCT(--(Q$24:Q$91&lt;&gt;""),--(P$24:P$91=1),$K$24:$K$91)&gt;0,SUMPRODUCT(--(P$24:P$91=1),--(Q$24:Q$91&lt;&gt;""),$K$24:$K$91,Q$24:Q$91)/SUMPRODUCT(--(Q$24:Q$91&lt;&gt;""),--(P$24:P$91=1),$K$24:$K$91),"")</f>
        <v/>
      </c>
      <c r="Q10" s="180"/>
      <c r="R10" s="180" t="str">
        <f t="array" ref="R10">IF(SUMPRODUCT(--(S$24:S$91&lt;&gt;""),--(R$24:R$91=1),$K$24:$K$91)&gt;0,SUMPRODUCT(--(R$24:R$91=1),--(S$24:S$91&lt;&gt;""),$K$24:$K$91,S$24:S$91)/SUMPRODUCT(--(S$24:S$91&lt;&gt;""),--(R$24:R$91=1),$K$24:$K$91),"")</f>
        <v/>
      </c>
      <c r="S10" s="180"/>
      <c r="T10" s="180" t="str">
        <f t="array" ref="T10">IF(SUMPRODUCT(--(U$24:U$91&lt;&gt;""),--(T$24:T$91=1),$K$24:$K$91)&gt;0,SUMPRODUCT(--(T$24:T$91=1),--(U$24:U$91&lt;&gt;""),$K$24:$K$91,U$24:U$91)/SUMPRODUCT(--(U$24:U$91&lt;&gt;""),--(T$24:T$91=1),$K$24:$K$91),"")</f>
        <v/>
      </c>
      <c r="U10" s="180"/>
      <c r="V10" s="180" t="str">
        <f t="array" ref="V10">IF(SUMPRODUCT(--(W$24:W$91&lt;&gt;""),--(V$24:V$91=1),$K$24:$K$91)&gt;0,SUMPRODUCT(--(V$24:V$91=1),--(W$24:W$91&lt;&gt;""),$K$24:$K$91,W$24:W$91)/SUMPRODUCT(--(W$24:W$91&lt;&gt;""),--(V$24:V$91=1),$K$24:$K$91),"")</f>
        <v/>
      </c>
      <c r="W10" s="180"/>
      <c r="X10" s="58"/>
    </row>
    <row r="11" spans="1:24" ht="15" hidden="1" customHeight="1" outlineLevel="1">
      <c r="A11" s="20"/>
      <c r="B11" s="74"/>
      <c r="C11" s="20"/>
      <c r="D11" s="20"/>
      <c r="E11" s="86"/>
      <c r="F11" s="86"/>
      <c r="G11" s="23"/>
      <c r="H11" s="21"/>
      <c r="I11" s="22"/>
      <c r="J11" s="48"/>
      <c r="K11" s="48"/>
      <c r="L11" s="22" t="s">
        <v>33</v>
      </c>
      <c r="M11" s="53"/>
      <c r="N11" s="180">
        <f>IF(SUMPRODUCT(--(O$23:O$92&lt;&gt;""),--(LEFT(N$23:N$92,1)="2"),$K$23:$K$92)&gt;0,SUMPRODUCT(--(LEFT(N$23:N$92,1)="2"),--(O$23:O$92&lt;&gt;""),$K$23:$K$92,O$23:O$92)/SUMPRODUCT(--(O$23:O$92&lt;&gt;""),--(LEFT(N$23:N$92,1)="2"),$K$23:$K$92),"")</f>
        <v>0</v>
      </c>
      <c r="O11" s="180"/>
      <c r="P11" s="180" t="str">
        <f>IF(SUMPRODUCT(--(Q$23:Q$92&lt;&gt;""),--(LEFT(P$23:P$92,1)="2"),$K$23:$K$92)&gt;0,SUMPRODUCT(--(LEFT(P$23:P$92,1)="2"),--(Q$23:Q$92&lt;&gt;""),$K$23:$K$92,Q$23:Q$92)/SUMPRODUCT(--(Q$23:Q$92&lt;&gt;""),--(LEFT(P$23:P$92,1)="2"),$K$23:$K$92),"")</f>
        <v/>
      </c>
      <c r="Q11" s="180"/>
      <c r="R11" s="180" t="str">
        <f>IF(SUMPRODUCT(--(S$23:S$92&lt;&gt;""),--(LEFT(R$23:R$92,1)="2"),$K$23:$K$92)&gt;0,SUMPRODUCT(--(LEFT(R$23:R$92,1)="2"),--(S$23:S$92&lt;&gt;""),$K$23:$K$92,S$23:S$92)/SUMPRODUCT(--(S$23:S$92&lt;&gt;""),--(LEFT(R$23:R$92,1)="2"),$K$23:$K$92),"")</f>
        <v/>
      </c>
      <c r="S11" s="180"/>
      <c r="T11" s="180" t="str">
        <f>IF(SUMPRODUCT(--(U$23:U$92&lt;&gt;""),--(LEFT(T$23:T$92,1)="2"),$K$23:$K$92)&gt;0,SUMPRODUCT(--(LEFT(T$23:T$92,1)="2"),--(U$23:U$92&lt;&gt;""),$K$23:$K$92,U$23:U$92)/SUMPRODUCT(--(U$23:U$92&lt;&gt;""),--(LEFT(T$23:T$92,1)="2"),$K$23:$K$92),"")</f>
        <v/>
      </c>
      <c r="U11" s="180"/>
      <c r="V11" s="180" t="str">
        <f>IF(SUMPRODUCT(--(W$23:W$92&lt;&gt;""),--(LEFT(V$23:V$92,1)="2"),$K$23:$K$92)&gt;0,SUMPRODUCT(--(LEFT(V$23:V$92,1)="2"),--(W$23:W$92&lt;&gt;""),$K$23:$K$92,W$23:W$92)/SUMPRODUCT(--(W$23:W$92&lt;&gt;""),--(LEFT(V$23:V$92,1)="2"),$K$23:$K$92),"")</f>
        <v/>
      </c>
      <c r="W11" s="180"/>
      <c r="X11" s="59"/>
    </row>
    <row r="12" spans="1:24" s="3" customFormat="1" ht="15" hidden="1" customHeight="1" outlineLevel="1" thickBot="1">
      <c r="A12" s="74"/>
      <c r="B12" s="74"/>
      <c r="C12" s="74"/>
      <c r="D12" s="74"/>
      <c r="E12" s="86"/>
      <c r="F12" s="86"/>
      <c r="G12" s="74"/>
      <c r="H12" s="21"/>
      <c r="I12" s="22"/>
      <c r="J12" s="48"/>
      <c r="K12" s="48"/>
      <c r="L12" s="22" t="s">
        <v>75</v>
      </c>
      <c r="M12" s="75"/>
      <c r="N12" s="180">
        <f>IF(SUMPRODUCT(--(O$23:O$92&lt;&gt;""),--(LEFT(N$23:N$92,1)="3"),$K$23:$K$92)&gt;0,SUMPRODUCT(--(LEFT(N$23:N$92,1)="3"),--(O$23:O$92&lt;&gt;""),$K$23:$K$92,O$23:O$92)/SUMPRODUCT(--(O$23:O$92&lt;&gt;""),--(LEFT(N$23:N$92,1)="3"),$K$23:$K$92),"")</f>
        <v>0</v>
      </c>
      <c r="O12" s="180"/>
      <c r="P12" s="180" t="str">
        <f>IF(SUMPRODUCT(--(Q$23:Q$92&lt;&gt;""),--(LEFT(P$23:P$92,1)="3"),$K$23:$K$92)&gt;0,SUMPRODUCT(--(LEFT(P$23:P$92,1)="3"),--(Q$23:Q$92&lt;&gt;""),$K$23:$K$92,Q$23:Q$92)/SUMPRODUCT(--(Q$23:Q$92&lt;&gt;""),--(LEFT(P$23:P$92,1)="3"),$K$23:$K$92),"")</f>
        <v/>
      </c>
      <c r="Q12" s="180"/>
      <c r="R12" s="180" t="str">
        <f>IF(SUMPRODUCT(--(S$23:S$92&lt;&gt;""),--(LEFT(R$23:R$92,1)="3"),$K$23:$K$92)&gt;0,SUMPRODUCT(--(LEFT(R$23:R$92,1)="3"),--(S$23:S$92&lt;&gt;""),$K$23:$K$92,S$23:S$92)/SUMPRODUCT(--(S$23:S$92&lt;&gt;""),--(LEFT(R$23:R$92,1)="3"),$K$23:$K$92),"")</f>
        <v/>
      </c>
      <c r="S12" s="180"/>
      <c r="T12" s="180" t="str">
        <f>IF(SUMPRODUCT(--(U$23:U$92&lt;&gt;""),--(LEFT(T$23:T$92,1)="3"),$K$23:$K$92)&gt;0,SUMPRODUCT(--(LEFT(T$23:T$92,1)="3"),--(U$23:U$92&lt;&gt;""),$K$23:$K$92,U$23:U$92)/SUMPRODUCT(--(U$23:U$92&lt;&gt;""),--(LEFT(T$23:T$92,1)="3"),$K$23:$K$92),"")</f>
        <v/>
      </c>
      <c r="U12" s="180"/>
      <c r="V12" s="180" t="str">
        <f>IF(SUMPRODUCT(--(W$23:W$92&lt;&gt;""),--(LEFT(V$23:V$92,1)="3"),$K$23:$K$92)&gt;0,SUMPRODUCT(--(LEFT(V$23:V$92,1)="3"),--(W$23:W$92&lt;&gt;""),$K$23:$K$92,W$23:W$92)/SUMPRODUCT(--(W$23:W$92&lt;&gt;""),--(LEFT(V$23:V$92,1)="3"),$K$23:$K$92),"")</f>
        <v/>
      </c>
      <c r="W12" s="180"/>
      <c r="X12" s="76"/>
    </row>
    <row r="13" spans="1:24" s="3" customFormat="1" ht="15" hidden="1" customHeight="1" outlineLevel="1" thickBot="1">
      <c r="A13" s="74"/>
      <c r="B13" s="74"/>
      <c r="C13" s="74"/>
      <c r="D13" s="74"/>
      <c r="E13" s="86"/>
      <c r="F13" s="86"/>
      <c r="G13" s="74"/>
      <c r="H13" s="21"/>
      <c r="I13" s="22"/>
      <c r="J13" s="48"/>
      <c r="K13" s="48"/>
      <c r="L13" s="92" t="s">
        <v>91</v>
      </c>
      <c r="M13" s="75"/>
      <c r="N13" s="180">
        <f>IF(SUMPRODUCT(--(O$23:O$92&lt;&gt;""),--(LEFT(N$23:N$92,1)="4"),$K$23:$K$92)&gt;0,SUMPRODUCT(--(LEFT(N$23:N$92,1)="4"),--(O$23:O$92&lt;&gt;""),$K$23:$K$92,O$23:O$92)/SUMPRODUCT(--(O$23:O$92&lt;&gt;""),--(LEFT(N$23:N$92,1)="4"),$K$23:$K$92),"")</f>
        <v>0</v>
      </c>
      <c r="O13" s="180"/>
      <c r="P13" s="180" t="str">
        <f>IF(SUMPRODUCT(--(Q$23:Q$92&lt;&gt;""),--(LEFT(P$23:P$92,1)="4"),$K$23:$K$92)&gt;0,SUMPRODUCT(--(LEFT(P$23:P$92,1)="4"),--(Q$23:Q$92&lt;&gt;""),$K$23:$K$92,Q$23:Q$92)/SUMPRODUCT(--(Q$23:Q$92&lt;&gt;""),--(LEFT(P$23:P$92,1)="4"),$K$23:$K$92),"")</f>
        <v/>
      </c>
      <c r="Q13" s="180"/>
      <c r="R13" s="180" t="str">
        <f>IF(SUMPRODUCT(--(S$23:S$92&lt;&gt;""),--(LEFT(R$23:R$92,1)="4"),$K$23:$K$92)&gt;0,SUMPRODUCT(--(LEFT(R$23:R$92,1)="4"),--(S$23:S$92&lt;&gt;""),$K$23:$K$92,S$23:S$92)/SUMPRODUCT(--(S$23:S$92&lt;&gt;""),--(LEFT(R$23:R$92,1)="4"),$K$23:$K$92),"")</f>
        <v/>
      </c>
      <c r="S13" s="180"/>
      <c r="T13" s="180" t="str">
        <f>IF(SUMPRODUCT(--(U$23:U$92&lt;&gt;""),--(LEFT(T$23:T$92,1)="4"),$K$23:$K$92)&gt;0,SUMPRODUCT(--(LEFT(T$23:T$92,1)="4"),--(U$23:U$92&lt;&gt;""),$K$23:$K$92,U$23:U$92)/SUMPRODUCT(--(U$23:U$92&lt;&gt;""),--(LEFT(T$23:T$92,1)="4"),$K$23:$K$92),"")</f>
        <v/>
      </c>
      <c r="U13" s="180"/>
      <c r="V13" s="180" t="str">
        <f>IF(SUMPRODUCT(--(W$23:W$92&lt;&gt;""),--(LEFT(V$23:V$92,1)="4"),$K$23:$K$92)&gt;0,SUMPRODUCT(--(LEFT(V$23:V$92,1)="4"),--(W$23:W$92&lt;&gt;""),$K$23:$K$92,W$23:W$92)/SUMPRODUCT(--(W$23:W$92&lt;&gt;""),--(LEFT(V$23:V$92,1)="4"),$K$23:$K$92),"")</f>
        <v/>
      </c>
      <c r="W13" s="180"/>
      <c r="X13" s="76"/>
    </row>
    <row r="14" spans="1:24" s="3" customFormat="1" ht="15" hidden="1" customHeight="1" outlineLevel="1" thickBot="1">
      <c r="A14" s="74"/>
      <c r="B14" s="74"/>
      <c r="C14" s="74"/>
      <c r="D14" s="74"/>
      <c r="E14" s="86"/>
      <c r="F14" s="86"/>
      <c r="G14" s="74"/>
      <c r="H14" s="21"/>
      <c r="I14" s="92"/>
      <c r="J14" s="48"/>
      <c r="K14" s="48"/>
      <c r="L14" s="92" t="s">
        <v>94</v>
      </c>
      <c r="M14" s="75"/>
      <c r="N14" s="180">
        <f>IF(SUMPRODUCT(--(O$23:O$92&lt;&gt;""),--(LEFT(N$23:N$92,1)="5"),$K$23:$K$92)&gt;0,SUMPRODUCT(--(LEFT(N$23:N$92,1)="5"),--(O$23:O$92&lt;&gt;""),$K$23:$K$92,O$23:O$92)/SUMPRODUCT(--(O$23:O$92&lt;&gt;""),--(LEFT(N$23:N$92,1)="5"),$K$23:$K$92),"")</f>
        <v>0</v>
      </c>
      <c r="O14" s="180"/>
      <c r="P14" s="180" t="str">
        <f>IF(SUMPRODUCT(--(Q$23:Q$92&lt;&gt;""),--(LEFT(P$23:P$92,1)="5"),$K$23:$K$92)&gt;0,SUMPRODUCT(--(LEFT(P$23:P$92,1)="5"),--(Q$23:Q$92&lt;&gt;""),$K$23:$K$92,Q$23:Q$92)/SUMPRODUCT(--(Q$23:Q$92&lt;&gt;""),--(LEFT(P$23:P$92,1)="5"),$K$23:$K$92),"")</f>
        <v/>
      </c>
      <c r="Q14" s="180"/>
      <c r="R14" s="180" t="str">
        <f>IF(SUMPRODUCT(--(S$23:S$92&lt;&gt;""),--(LEFT(R$23:R$92,1)="5"),$K$23:$K$92)&gt;0,SUMPRODUCT(--(LEFT(R$23:R$92,1)="5"),--(S$23:S$92&lt;&gt;""),$K$23:$K$92,S$23:S$92)/SUMPRODUCT(--(S$23:S$92&lt;&gt;""),--(LEFT(R$23:R$92,1)="5"),$K$23:$K$92),"")</f>
        <v/>
      </c>
      <c r="S14" s="180"/>
      <c r="T14" s="180" t="str">
        <f>IF(SUMPRODUCT(--(U$23:U$92&lt;&gt;""),--(LEFT(T$23:T$92,1)="5"),$K$23:$K$92)&gt;0,SUMPRODUCT(--(LEFT(T$23:T$92,1)="5"),--(U$23:U$92&lt;&gt;""),$K$23:$K$92,U$23:U$92)/SUMPRODUCT(--(U$23:U$92&lt;&gt;""),--(LEFT(T$23:T$92,1)="5"),$K$23:$K$92),"")</f>
        <v/>
      </c>
      <c r="U14" s="180"/>
      <c r="V14" s="180" t="str">
        <f>IF(SUMPRODUCT(--(W$23:W$92&lt;&gt;""),--(LEFT(V$23:V$92,1)="5"),$K$23:$K$92)&gt;0,SUMPRODUCT(--(LEFT(V$23:V$92,1)="5"),--(W$23:W$92&lt;&gt;""),$K$23:$K$92,W$23:W$92)/SUMPRODUCT(--(W$23:W$92&lt;&gt;""),--(LEFT(V$23:V$92,1)="5"),$K$23:$K$92),"")</f>
        <v/>
      </c>
      <c r="W14" s="180"/>
      <c r="X14" s="76"/>
    </row>
    <row r="15" spans="1:24" s="3" customFormat="1" ht="15" hidden="1" customHeight="1" outlineLevel="1" thickBot="1">
      <c r="A15" s="74"/>
      <c r="B15" s="74"/>
      <c r="C15" s="74"/>
      <c r="D15" s="74"/>
      <c r="E15" s="86"/>
      <c r="F15" s="86"/>
      <c r="G15" s="74"/>
      <c r="H15" s="21"/>
      <c r="I15" s="92"/>
      <c r="J15" s="48"/>
      <c r="K15" s="48"/>
      <c r="L15" s="92" t="s">
        <v>95</v>
      </c>
      <c r="M15" s="75"/>
      <c r="N15" s="180">
        <f>IF(SUMPRODUCT(--(O$23:O$92&lt;&gt;""),--(LEFT(N$23:N$92,1)="6"),$K$23:$K$92)&gt;0,SUMPRODUCT(--(LEFT(N$23:N$92,1)="6"),--(O$23:O$92&lt;&gt;""),$K$23:$K$92,O$23:O$92)/SUMPRODUCT(--(O$23:O$92&lt;&gt;""),--(LEFT(N$23:N$92,1)="6"),$K$23:$K$92),"")</f>
        <v>0</v>
      </c>
      <c r="O15" s="180"/>
      <c r="P15" s="180" t="str">
        <f>IF(SUMPRODUCT(--(Q$23:Q$92&lt;&gt;""),--(LEFT(P$23:P$92,1)="6"),$K$23:$K$92)&gt;0,SUMPRODUCT(--(LEFT(P$23:P$92,1)="6"),--(Q$23:Q$92&lt;&gt;""),$K$23:$K$92,Q$23:Q$92)/SUMPRODUCT(--(Q$23:Q$92&lt;&gt;""),--(LEFT(P$23:P$92,1)="6"),$K$23:$K$92),"")</f>
        <v/>
      </c>
      <c r="Q15" s="180"/>
      <c r="R15" s="180" t="str">
        <f>IF(SUMPRODUCT(--(S$23:S$92&lt;&gt;""),--(LEFT(R$23:R$92,1)="6"),$K$23:$K$92)&gt;0,SUMPRODUCT(--(LEFT(R$23:R$92,1)="6"),--(S$23:S$92&lt;&gt;""),$K$23:$K$92,S$23:S$92)/SUMPRODUCT(--(S$23:S$92&lt;&gt;""),--(LEFT(R$23:R$92,1)="6"),$K$23:$K$92),"")</f>
        <v/>
      </c>
      <c r="S15" s="180"/>
      <c r="T15" s="180" t="str">
        <f>IF(SUMPRODUCT(--(U$23:U$92&lt;&gt;""),--(LEFT(T$23:T$92,1)="6"),$K$23:$K$92)&gt;0,SUMPRODUCT(--(LEFT(T$23:T$92,1)="6"),--(U$23:U$92&lt;&gt;""),$K$23:$K$92,U$23:U$92)/SUMPRODUCT(--(U$23:U$92&lt;&gt;""),--(LEFT(T$23:T$92,1)="6"),$K$23:$K$92),"")</f>
        <v/>
      </c>
      <c r="U15" s="180"/>
      <c r="V15" s="180" t="str">
        <f>IF(SUMPRODUCT(--(W$23:W$92&lt;&gt;""),--(LEFT(V$23:V$92,1)="6"),$K$23:$K$92)&gt;0,SUMPRODUCT(--(LEFT(V$23:V$92,1)="6"),--(W$23:W$92&lt;&gt;""),$K$23:$K$92,W$23:W$92)/SUMPRODUCT(--(W$23:W$92&lt;&gt;""),--(LEFT(V$23:V$92,1)="6"),$K$23:$K$92),"")</f>
        <v/>
      </c>
      <c r="W15" s="180"/>
      <c r="X15" s="76"/>
    </row>
    <row r="16" spans="1:24" s="3" customFormat="1" ht="15" hidden="1" customHeight="1" outlineLevel="1" thickBot="1">
      <c r="A16" s="74"/>
      <c r="B16" s="74"/>
      <c r="C16" s="74"/>
      <c r="D16" s="74"/>
      <c r="E16" s="86"/>
      <c r="F16" s="86"/>
      <c r="G16" s="74"/>
      <c r="H16" s="21"/>
      <c r="I16" s="92"/>
      <c r="J16" s="48"/>
      <c r="K16" s="48"/>
      <c r="L16" s="92" t="s">
        <v>117</v>
      </c>
      <c r="M16" s="75"/>
      <c r="N16" s="180">
        <f>IF(SUMPRODUCT(--(O$23:O$92&lt;&gt;""),--(LEFT(N$23:N$92,1)="7"),$K$23:$K$92)&gt;0,SUMPRODUCT(--(LEFT(N$23:N$92,1)="7"),--(O$23:O$92&lt;&gt;""),$K$23:$K$92,O$23:O$92)/SUMPRODUCT(--(O$23:O$92&lt;&gt;""),--(LEFT(N$23:N$92,1)="7"),$K$23:$K$92),"")</f>
        <v>0</v>
      </c>
      <c r="O16" s="180"/>
      <c r="P16" s="180" t="str">
        <f>IF(SUMPRODUCT(--(Q$23:Q$92&lt;&gt;""),--(LEFT(P$23:P$92,1)="7"),$K$23:$K$92)&gt;0,SUMPRODUCT(--(LEFT(P$23:P$92,1)="7"),--(Q$23:Q$92&lt;&gt;""),$K$23:$K$92,Q$23:Q$92)/SUMPRODUCT(--(Q$23:Q$92&lt;&gt;""),--(LEFT(P$23:P$92,1)="7"),$K$23:$K$92),"")</f>
        <v/>
      </c>
      <c r="Q16" s="180"/>
      <c r="R16" s="180" t="str">
        <f>IF(SUMPRODUCT(--(S$23:S$92&lt;&gt;""),--(LEFT(R$23:R$92,1)="7"),$K$23:$K$92)&gt;0,SUMPRODUCT(--(LEFT(R$23:R$92,1)="7"),--(S$23:S$92&lt;&gt;""),$K$23:$K$92,S$23:S$92)/SUMPRODUCT(--(S$23:S$92&lt;&gt;""),--(LEFT(R$23:R$92,1)="7"),$K$23:$K$92),"")</f>
        <v/>
      </c>
      <c r="S16" s="180"/>
      <c r="T16" s="180" t="str">
        <f>IF(SUMPRODUCT(--(U$23:U$92&lt;&gt;""),--(LEFT(T$23:T$92,1)="7"),$K$23:$K$92)&gt;0,SUMPRODUCT(--(LEFT(T$23:T$92,1)="7"),--(U$23:U$92&lt;&gt;""),$K$23:$K$92,U$23:U$92)/SUMPRODUCT(--(U$23:U$92&lt;&gt;""),--(LEFT(T$23:T$92,1)="7"),$K$23:$K$92),"")</f>
        <v/>
      </c>
      <c r="U16" s="180"/>
      <c r="V16" s="180" t="str">
        <f>IF(SUMPRODUCT(--(W$23:W$92&lt;&gt;""),--(LEFT(V$23:V$92,1)="7"),$K$23:$K$92)&gt;0,SUMPRODUCT(--(LEFT(V$23:V$92,1)="7"),--(W$23:W$92&lt;&gt;""),$K$23:$K$92,W$23:W$92)/SUMPRODUCT(--(W$23:W$92&lt;&gt;""),--(LEFT(V$23:V$92,1)="7"),$K$23:$K$92),"")</f>
        <v/>
      </c>
      <c r="W16" s="180"/>
      <c r="X16" s="76"/>
    </row>
    <row r="17" spans="1:24" s="3" customFormat="1" ht="15" hidden="1" customHeight="1" outlineLevel="1" thickBot="1">
      <c r="A17" s="74"/>
      <c r="B17" s="74"/>
      <c r="C17" s="74"/>
      <c r="D17" s="74"/>
      <c r="E17" s="86"/>
      <c r="F17" s="86"/>
      <c r="G17" s="74"/>
      <c r="H17" s="21"/>
      <c r="I17" s="92"/>
      <c r="J17" s="48"/>
      <c r="K17" s="48"/>
      <c r="L17" s="92" t="s">
        <v>118</v>
      </c>
      <c r="M17" s="75"/>
      <c r="N17" s="180">
        <f>IF(SUMPRODUCT(--(O$23:O$92&lt;&gt;""),--(LEFT(N$23:N$92,1)="8"),$K$23:$K$92)&gt;0,SUMPRODUCT(--(LEFT(N$23:N$92,1)="8"),--(O$23:O$92&lt;&gt;""),$K$23:$K$92,O$23:O$92)/SUMPRODUCT(--(O$23:O$92&lt;&gt;""),--(LEFT(N$23:N$92,1)="8"),$K$23:$K$92),"")</f>
        <v>0</v>
      </c>
      <c r="O17" s="180"/>
      <c r="P17" s="180" t="str">
        <f>IF(SUMPRODUCT(--(Q$23:Q$92&lt;&gt;""),--(LEFT(P$23:P$92,1)="8"),$K$23:$K$92)&gt;0,SUMPRODUCT(--(LEFT(P$23:P$92,1)="8"),--(Q$23:Q$92&lt;&gt;""),$K$23:$K$92,Q$23:Q$92)/SUMPRODUCT(--(Q$23:Q$92&lt;&gt;""),--(LEFT(P$23:P$92,1)="8"),$K$23:$K$92),"")</f>
        <v/>
      </c>
      <c r="Q17" s="180"/>
      <c r="R17" s="180" t="str">
        <f>IF(SUMPRODUCT(--(S$23:S$92&lt;&gt;""),--(LEFT(R$23:R$92,1)="8"),$K$23:$K$92)&gt;0,SUMPRODUCT(--(LEFT(R$23:R$92,1)="8"),--(S$23:S$92&lt;&gt;""),$K$23:$K$92,S$23:S$92)/SUMPRODUCT(--(S$23:S$92&lt;&gt;""),--(LEFT(R$23:R$92,1)="8"),$K$23:$K$92),"")</f>
        <v/>
      </c>
      <c r="S17" s="180"/>
      <c r="T17" s="180" t="str">
        <f>IF(SUMPRODUCT(--(U$23:U$92&lt;&gt;""),--(LEFT(T$23:T$92,1)="8"),$K$23:$K$92)&gt;0,SUMPRODUCT(--(LEFT(T$23:T$92,1)="8"),--(U$23:U$92&lt;&gt;""),$K$23:$K$92,U$23:U$92)/SUMPRODUCT(--(U$23:U$92&lt;&gt;""),--(LEFT(T$23:T$92,1)="8"),$K$23:$K$92),"")</f>
        <v/>
      </c>
      <c r="U17" s="180"/>
      <c r="V17" s="180" t="str">
        <f>IF(SUMPRODUCT(--(W$23:W$92&lt;&gt;""),--(LEFT(V$23:V$92,1)="8"),$K$23:$K$92)&gt;0,SUMPRODUCT(--(LEFT(V$23:V$92,1)="8"),--(W$23:W$92&lt;&gt;""),$K$23:$K$92,W$23:W$92)/SUMPRODUCT(--(W$23:W$92&lt;&gt;""),--(LEFT(V$23:V$92,1)="8"),$K$23:$K$92),"")</f>
        <v/>
      </c>
      <c r="W17" s="180"/>
      <c r="X17" s="76"/>
    </row>
    <row r="18" spans="1:24" s="3" customFormat="1" ht="15" hidden="1" customHeight="1" outlineLevel="1" thickBot="1">
      <c r="A18" s="74"/>
      <c r="B18" s="74"/>
      <c r="C18" s="74"/>
      <c r="D18" s="74"/>
      <c r="E18" s="86"/>
      <c r="F18" s="86"/>
      <c r="G18" s="74"/>
      <c r="H18" s="21"/>
      <c r="I18" s="92"/>
      <c r="J18" s="48"/>
      <c r="K18" s="48"/>
      <c r="L18" s="92" t="s">
        <v>120</v>
      </c>
      <c r="M18" s="75"/>
      <c r="N18" s="180" t="str">
        <f>IF(SUMPRODUCT(--(O$23:O$92&lt;&gt;""),--(LEFT(N$23:N$92,1)="9"),$K$23:$K$92)&gt;0,SUMPRODUCT(--(LEFT(N$23:N$92,1)="9"),--(O$23:O$92&lt;&gt;""),$K$23:$K$92,O$23:O$92)/SUMPRODUCT(--(O$23:O$92&lt;&gt;""),--(LEFT(N$23:N$92,1)="9"),$K$23:$K$92),"")</f>
        <v/>
      </c>
      <c r="O18" s="180"/>
      <c r="P18" s="180" t="str">
        <f>IF(SUMPRODUCT(--(Q$23:Q$92&lt;&gt;""),--(LEFT(P$23:P$92,1)="9"),$K$23:$K$92)&gt;0,SUMPRODUCT(--(LEFT(P$23:P$92,1)="9"),--(Q$23:Q$92&lt;&gt;""),$K$23:$K$92,Q$23:Q$92)/SUMPRODUCT(--(Q$23:Q$92&lt;&gt;""),--(LEFT(P$23:P$92,1)="9"),$K$23:$K$92),"")</f>
        <v/>
      </c>
      <c r="Q18" s="180"/>
      <c r="R18" s="180" t="str">
        <f>IF(SUMPRODUCT(--(S$23:S$92&lt;&gt;""),--(LEFT(R$23:R$92,1)="9"),$K$23:$K$92)&gt;0,SUMPRODUCT(--(LEFT(R$23:R$92,1)="9"),--(S$23:S$92&lt;&gt;""),$K$23:$K$92,S$23:S$92)/SUMPRODUCT(--(S$23:S$92&lt;&gt;""),--(LEFT(R$23:R$92,1)="9"),$K$23:$K$92),"")</f>
        <v/>
      </c>
      <c r="S18" s="180"/>
      <c r="T18" s="180" t="str">
        <f>IF(SUMPRODUCT(--(U$23:U$92&lt;&gt;""),--(LEFT(T$23:T$92,1)="9"),$K$23:$K$92)&gt;0,SUMPRODUCT(--(LEFT(T$23:T$92,1)="9"),--(U$23:U$92&lt;&gt;""),$K$23:$K$92,U$23:U$92)/SUMPRODUCT(--(U$23:U$92&lt;&gt;""),--(LEFT(T$23:T$92,1)="9"),$K$23:$K$92),"")</f>
        <v/>
      </c>
      <c r="U18" s="180"/>
      <c r="V18" s="180" t="str">
        <f>IF(SUMPRODUCT(--(W$23:W$92&lt;&gt;""),--(LEFT(V$23:V$92,1)="9"),$K$23:$K$92)&gt;0,SUMPRODUCT(--(LEFT(V$23:V$92,1)="9"),--(W$23:W$92&lt;&gt;""),$K$23:$K$92,W$23:W$92)/SUMPRODUCT(--(W$23:W$92&lt;&gt;""),--(LEFT(V$23:V$92,1)="9"),$K$23:$K$92),"")</f>
        <v/>
      </c>
      <c r="W18" s="180"/>
      <c r="X18" s="76"/>
    </row>
    <row r="19" spans="1:24" s="3" customFormat="1" ht="15" hidden="1" customHeight="1" outlineLevel="1" thickBot="1">
      <c r="A19" s="74"/>
      <c r="B19" s="74"/>
      <c r="C19" s="74"/>
      <c r="D19" s="74"/>
      <c r="E19" s="86"/>
      <c r="F19" s="86"/>
      <c r="G19" s="74"/>
      <c r="H19" s="21"/>
      <c r="I19" s="92"/>
      <c r="J19" s="48"/>
      <c r="K19" s="48"/>
      <c r="L19" s="92" t="s">
        <v>119</v>
      </c>
      <c r="M19" s="75"/>
      <c r="N19" s="180" t="str">
        <f t="array" ref="N19">IF(SUMPRODUCT(--(O$23:O$92&lt;&gt;""),--(LEFT(N$23:N$92,2)="10"),$K$23:$K$92)&gt;0,SUMPRODUCT(--(LEFT(N$23:N$92,2)="10"),--(O$23:O$92&lt;&gt;""),$K$23:$K$92,O$23:O$92)/SUMPRODUCT(--(O$23:O$92&lt;&gt;""),--(LEFT(N$23:N$92,2)="10"),$K$23:$K$92),"")</f>
        <v/>
      </c>
      <c r="O19" s="180"/>
      <c r="P19" s="180" t="str">
        <f t="array" ref="P19">IF(SUMPRODUCT(--(Q$23:Q$92&lt;&gt;""),--(LEFT(P$23:P$92,2)="10"),$K$23:$K$92)&gt;0,SUMPRODUCT(--(LEFT(P$23:P$92,2)="10"),--(Q$23:Q$92&lt;&gt;""),$K$23:$K$92,Q$23:Q$92)/SUMPRODUCT(--(Q$23:Q$92&lt;&gt;""),--(LEFT(P$23:P$92,2)="10"),$K$23:$K$92),"")</f>
        <v/>
      </c>
      <c r="Q19" s="180"/>
      <c r="R19" s="180" t="str">
        <f t="array" ref="R19">IF(SUMPRODUCT(--(S$23:S$92&lt;&gt;""),--(LEFT(R$23:R$92,2)="10"),$K$23:$K$92)&gt;0,SUMPRODUCT(--(LEFT(R$23:R$92,2)="10"),--(S$23:S$92&lt;&gt;""),$K$23:$K$92,S$23:S$92)/SUMPRODUCT(--(S$23:S$92&lt;&gt;""),--(LEFT(R$23:R$92,2)="10"),$K$23:$K$92),"")</f>
        <v/>
      </c>
      <c r="S19" s="180"/>
      <c r="T19" s="180" t="str">
        <f t="array" ref="T19">IF(SUMPRODUCT(--(U$23:U$92&lt;&gt;""),--(LEFT(T$23:T$92,2)="10"),$K$23:$K$92)&gt;0,SUMPRODUCT(--(LEFT(T$23:T$92,2)="10"),--(U$23:U$92&lt;&gt;""),$K$23:$K$92,U$23:U$92)/SUMPRODUCT(--(U$23:U$92&lt;&gt;""),--(LEFT(T$23:T$92,2)="10"),$K$23:$K$92),"")</f>
        <v/>
      </c>
      <c r="U19" s="180"/>
      <c r="V19" s="180" t="str">
        <f t="array" ref="V19">IF(SUMPRODUCT(--(W$23:W$92&lt;&gt;""),--(LEFT(V$23:V$92,2)="10"),$K$23:$K$92)&gt;0,SUMPRODUCT(--(LEFT(V$23:V$92,2)="10"),--(W$23:W$92&lt;&gt;""),$K$23:$K$92,W$23:W$92)/SUMPRODUCT(--(W$23:W$92&lt;&gt;""),--(LEFT(V$23:V$92,2)="10"),$K$23:$K$92),"")</f>
        <v/>
      </c>
      <c r="W19" s="180"/>
      <c r="X19" s="76"/>
    </row>
    <row r="20" spans="1:24" s="3" customFormat="1" ht="15" hidden="1" customHeight="1" outlineLevel="1" thickBot="1">
      <c r="A20" s="74"/>
      <c r="B20" s="74"/>
      <c r="C20" s="74"/>
      <c r="D20" s="74"/>
      <c r="E20" s="86"/>
      <c r="F20" s="86"/>
      <c r="G20" s="74"/>
      <c r="H20" s="21"/>
      <c r="I20" s="92"/>
      <c r="J20" s="48"/>
      <c r="K20" s="48"/>
      <c r="L20" s="92" t="s">
        <v>122</v>
      </c>
      <c r="M20" s="75"/>
      <c r="N20" s="180" t="str">
        <f t="array" ref="N20">IF(SUMPRODUCT(--(O$23:O$92&lt;&gt;""),--(LEFT(N$23:N$92,2)="11"),$K$23:$K$92)&gt;0,SUMPRODUCT(--(LEFT(N$23:N$92,2)="11"),--(O$23:O$92&lt;&gt;""),$K$23:$K$92,O$23:O$92)/SUMPRODUCT(--(O$23:O$92&lt;&gt;""),--(LEFT(N$23:N$92,2)="11"),$K$23:$K$92),"")</f>
        <v/>
      </c>
      <c r="O20" s="180"/>
      <c r="P20" s="180" t="str">
        <f t="array" ref="P20">IF(SUMPRODUCT(--(Q$23:Q$92&lt;&gt;""),--(LEFT(P$23:P$92,2)="11"),$K$23:$K$92)&gt;0,SUMPRODUCT(--(LEFT(P$23:P$92,2)="11"),--(Q$23:Q$92&lt;&gt;""),$K$23:$K$92,Q$23:Q$92)/SUMPRODUCT(--(Q$23:Q$92&lt;&gt;""),--(LEFT(P$23:P$92,2)="11"),$K$23:$K$92),"")</f>
        <v/>
      </c>
      <c r="Q20" s="180"/>
      <c r="R20" s="180" t="str">
        <f t="array" ref="R20">IF(SUMPRODUCT(--(S$23:S$92&lt;&gt;""),--(LEFT(R$23:R$92,2)="11"),$K$23:$K$92)&gt;0,SUMPRODUCT(--(LEFT(R$23:R$92,2)="11"),--(S$23:S$92&lt;&gt;""),$K$23:$K$92,S$23:S$92)/SUMPRODUCT(--(S$23:S$92&lt;&gt;""),--(LEFT(R$23:R$92,2)="11"),$K$23:$K$92),"")</f>
        <v/>
      </c>
      <c r="S20" s="180"/>
      <c r="T20" s="180" t="str">
        <f t="array" ref="T20">IF(SUMPRODUCT(--(U$23:U$92&lt;&gt;""),--(LEFT(T$23:T$92,2)="11"),$K$23:$K$92)&gt;0,SUMPRODUCT(--(LEFT(T$23:T$92,2)="11"),--(U$23:U$92&lt;&gt;""),$K$23:$K$92,U$23:U$92)/SUMPRODUCT(--(U$23:U$92&lt;&gt;""),--(LEFT(T$23:T$92,2)="11"),$K$23:$K$92),"")</f>
        <v/>
      </c>
      <c r="U20" s="180"/>
      <c r="V20" s="180" t="str">
        <f t="array" ref="V20">IF(SUMPRODUCT(--(W$23:W$92&lt;&gt;""),--(LEFT(V$23:V$92,2)="11"),$K$23:$K$92)&gt;0,SUMPRODUCT(--(LEFT(V$23:V$92,2)="11"),--(W$23:W$92&lt;&gt;""),$K$23:$K$92,W$23:W$92)/SUMPRODUCT(--(W$23:W$92&lt;&gt;""),--(LEFT(V$23:V$92,2)="11"),$K$23:$K$92),"")</f>
        <v/>
      </c>
      <c r="W20" s="180"/>
      <c r="X20" s="76"/>
    </row>
    <row r="21" spans="1:24" s="3" customFormat="1" ht="15" hidden="1" customHeight="1" outlineLevel="1" thickBot="1">
      <c r="A21" s="74"/>
      <c r="B21" s="74"/>
      <c r="C21" s="74"/>
      <c r="D21" s="74"/>
      <c r="E21" s="86"/>
      <c r="F21" s="86"/>
      <c r="G21" s="74"/>
      <c r="H21" s="21"/>
      <c r="I21" s="92"/>
      <c r="J21" s="48"/>
      <c r="K21" s="48"/>
      <c r="L21" s="92" t="s">
        <v>123</v>
      </c>
      <c r="M21" s="75"/>
      <c r="N21" s="180" t="str" cm="1">
        <f t="array" ref="N21">IF(SUMPRODUCT(--(O$23:O$92&lt;&gt;""),--(LEFT(N$23:N$92,2)="12"),$K$23:$K$92)&gt;0,SUMPRODUCT(--(LEFT(N$23:N$92,2)="12"),--(O$23:O$92&lt;&gt;""),$K$23:$K$92,O$23:O$92)/SUMPRODUCT(--(O$23:O$92&lt;&gt;""),--(LEFT(N$23:N$92,2)="12"),$K$23:$K$92),"")</f>
        <v/>
      </c>
      <c r="O21" s="180"/>
      <c r="P21" s="180" t="str" cm="1">
        <f t="array" ref="P21">IF(SUMPRODUCT(--(Q$23:Q$92&lt;&gt;""),--(LEFT(P$23:P$92,2)="12"),$K$23:$K$92)&gt;0,SUMPRODUCT(--(LEFT(P$23:P$92,2)="12"),--(Q$23:Q$92&lt;&gt;""),$K$23:$K$92,Q$23:Q$92)/SUMPRODUCT(--(Q$23:Q$92&lt;&gt;""),--(LEFT(P$23:P$92,2)="12"),$K$23:$K$92),"")</f>
        <v/>
      </c>
      <c r="Q21" s="180"/>
      <c r="R21" s="180" t="str" cm="1">
        <f t="array" ref="R21">IF(SUMPRODUCT(--(S$23:S$92&lt;&gt;""),--(LEFT(R$23:R$92,2)="12"),$K$23:$K$92)&gt;0,SUMPRODUCT(--(LEFT(R$23:R$92,2)="12"),--(S$23:S$92&lt;&gt;""),$K$23:$K$92,S$23:S$92)/SUMPRODUCT(--(S$23:S$92&lt;&gt;""),--(LEFT(R$23:R$92,2)="12"),$K$23:$K$92),"")</f>
        <v/>
      </c>
      <c r="S21" s="180"/>
      <c r="T21" s="180" t="str" cm="1">
        <f t="array" ref="T21">IF(SUMPRODUCT(--(U$23:U$92&lt;&gt;""),--(LEFT(T$23:T$92,2)="12"),$K$23:$K$92)&gt;0,SUMPRODUCT(--(LEFT(T$23:T$92,2)="12"),--(U$23:U$92&lt;&gt;""),$K$23:$K$92,U$23:U$92)/SUMPRODUCT(--(U$23:U$92&lt;&gt;""),--(LEFT(T$23:T$92,2)="12"),$K$23:$K$92),"")</f>
        <v/>
      </c>
      <c r="U21" s="180"/>
      <c r="V21" s="180" t="str" cm="1">
        <f t="array" ref="V21">IF(SUMPRODUCT(--(W$23:W$92&lt;&gt;""),--(LEFT(V$23:V$92,2)="12"),$K$23:$K$92)&gt;0,SUMPRODUCT(--(LEFT(V$23:V$92,2)="12"),--(W$23:W$92&lt;&gt;""),$K$23:$K$92,W$23:W$92)/SUMPRODUCT(--(W$23:W$92&lt;&gt;""),--(LEFT(V$23:V$92,2)="12"),$K$23:$K$92),"")</f>
        <v/>
      </c>
      <c r="W21" s="180"/>
      <c r="X21" s="76"/>
    </row>
    <row r="22" spans="1:24" ht="160.5" hidden="1" customHeight="1" outlineLevel="1">
      <c r="A22" s="20"/>
      <c r="B22" s="74"/>
      <c r="C22" s="20"/>
      <c r="D22" s="20"/>
      <c r="E22" s="86"/>
      <c r="F22" s="86"/>
      <c r="G22" s="20"/>
      <c r="H22" s="182" t="s">
        <v>124</v>
      </c>
      <c r="I22" s="182"/>
      <c r="J22" s="182"/>
      <c r="K22" s="182"/>
      <c r="L22" s="182"/>
      <c r="M22" s="50"/>
      <c r="N22" s="183" t="str" cm="1">
        <f t="array" ref="N22">SUMPRODUCT(--(O$23:O$92&lt;&gt;""))&amp;CHAR(10)&amp;SUMPRODUCT(--(O$23:O$92&lt;&gt;""),--(LEFT(N$23:N$92,1)="1"))&amp;CHAR(10)&amp;SUMPRODUCT(--(O$23:O$92&lt;&gt;""),--(LEFT(N$23:N$92,1)="2"))&amp;CHAR(10)&amp;SUMPRODUCT(--(O$23:O$92&lt;&gt;""),--(LEFT(N$23:N$92,1)="3"))&amp;CHAR(10)&amp;SUMPRODUCT(--(O$23:O$92&lt;&gt;""),--(LEFT(N$23:N$92,1)="4"))&amp;CHAR(10)&amp;SUMPRODUCT(--(O$23:O$92&lt;&gt;""),--(LEFT(N$23:N$92,1)="5"))&amp;CHAR(10)&amp;SUMPRODUCT(--(O$23:O$92&lt;&gt;""),--(LEFT(N$23:N$92,1)="6"))&amp;CHAR(10)&amp;SUMPRODUCT(--(O$23:O$92&lt;&gt;""),--(LEFT(N$23:N$92,1)="7"))&amp;CHAR(10)&amp;SUMPRODUCT(--(O$23:O$92&lt;&gt;""),--(LEFT(N$23:N$92,1)="8"))&amp;CHAR(10)&amp;SUMPRODUCT(--(O$23:O$92&lt;&gt;""),--(LEFT(N$23:N$92,1)="9"))&amp;CHAR(10)&amp;SUMPRODUCT(--(O$23:O$92&lt;&gt;""),--(LEFT(N$23:N$92,2)="10"))&amp;CHAR(10)&amp;SUMPRODUCT(--(O$23:O$92&lt;&gt;""),--(LEFT(N$23:N$92,2)="11"))&amp;CHAR(10)&amp;SUMPRODUCT(--(O$23:O$92&lt;&gt;""),--(LEFT(N$23:N$92,2)="12"))</f>
        <v>52
13
15
8
6
1
2
1
6
0
0
0
0</v>
      </c>
      <c r="O22" s="184"/>
      <c r="P22" s="183" t="str" cm="1">
        <f t="array" ref="P22">SUMPRODUCT(--(Q$23:Q$92&lt;&gt;""))&amp;CHAR(10)&amp;SUMPRODUCT(--(Q$23:Q$92&lt;&gt;""),--(LEFT(P$23:P$92,1)="1"))&amp;CHAR(10)&amp;SUMPRODUCT(--(Q$23:Q$92&lt;&gt;""),--(LEFT(P$23:P$92,1)="2"))&amp;CHAR(10)&amp;SUMPRODUCT(--(Q$23:Q$92&lt;&gt;""),--(LEFT(P$23:P$92,1)="3"))&amp;CHAR(10)&amp;SUMPRODUCT(--(Q$23:Q$92&lt;&gt;""),--(LEFT(P$23:P$92,1)="4"))&amp;CHAR(10)&amp;SUMPRODUCT(--(Q$23:Q$92&lt;&gt;""),--(LEFT(P$23:P$92,1)="5"))&amp;CHAR(10)&amp;SUMPRODUCT(--(Q$23:Q$92&lt;&gt;""),--(LEFT(P$23:P$92,1)="6"))&amp;CHAR(10)&amp;SUMPRODUCT(--(Q$23:Q$92&lt;&gt;""),--(LEFT(P$23:P$92,1)="7"))&amp;CHAR(10)&amp;SUMPRODUCT(--(Q$23:Q$92&lt;&gt;""),--(LEFT(P$23:P$92,1)="8"))&amp;CHAR(10)&amp;SUMPRODUCT(--(Q$23:Q$92&lt;&gt;""),--(LEFT(P$23:P$92,1)="9"))&amp;CHAR(10)&amp;SUMPRODUCT(--(Q$23:Q$92&lt;&gt;""),--(LEFT(P$23:P$92,2)="10"))&amp;CHAR(10)&amp;SUMPRODUCT(--(Q$23:Q$92&lt;&gt;""),--(LEFT(P$23:P$92,2)="11"))&amp;CHAR(10)&amp;SUMPRODUCT(--(Q$23:Q$92&lt;&gt;""),--(LEFT(P$23:P$92,2)="12"))</f>
        <v>0
0
0
0
0
0
0
0
0
0
0
0
0</v>
      </c>
      <c r="Q22" s="184"/>
      <c r="R22" s="183" t="str" cm="1">
        <f t="array" ref="R22">SUMPRODUCT(--(S$23:S$92&lt;&gt;""))&amp;CHAR(10)&amp;SUMPRODUCT(--(S$23:S$92&lt;&gt;""),--(LEFT(R$23:R$92,1)="1"))&amp;CHAR(10)&amp;SUMPRODUCT(--(S$23:S$92&lt;&gt;""),--(LEFT(R$23:R$92,1)="2"))&amp;CHAR(10)&amp;SUMPRODUCT(--(S$23:S$92&lt;&gt;""),--(LEFT(R$23:R$92,1)="3"))&amp;CHAR(10)&amp;SUMPRODUCT(--(S$23:S$92&lt;&gt;""),--(LEFT(R$23:R$92,1)="4"))&amp;CHAR(10)&amp;SUMPRODUCT(--(S$23:S$92&lt;&gt;""),--(LEFT(R$23:R$92,1)="5"))&amp;CHAR(10)&amp;SUMPRODUCT(--(S$23:S$92&lt;&gt;""),--(LEFT(R$23:R$92,1)="6"))&amp;CHAR(10)&amp;SUMPRODUCT(--(S$23:S$92&lt;&gt;""),--(LEFT(R$23:R$92,1)="7"))&amp;CHAR(10)&amp;SUMPRODUCT(--(S$23:S$92&lt;&gt;""),--(LEFT(R$23:R$92,1)="8"))&amp;CHAR(10)&amp;SUMPRODUCT(--(S$23:S$92&lt;&gt;""),--(LEFT(R$23:R$92,1)="9"))&amp;CHAR(10)&amp;SUMPRODUCT(--(S$23:S$92&lt;&gt;""),--(LEFT(R$23:R$92,2)="10"))&amp;CHAR(10)&amp;SUMPRODUCT(--(S$23:S$92&lt;&gt;""),--(LEFT(R$23:R$92,2)="11"))&amp;CHAR(10)&amp;SUMPRODUCT(--(S$23:S$92&lt;&gt;""),--(LEFT(R$23:R$92,2)="12"))</f>
        <v>0
0
0
0
0
0
0
0
0
0
0
0
0</v>
      </c>
      <c r="S22" s="184"/>
      <c r="T22" s="183" t="str" cm="1">
        <f t="array" ref="T22">SUMPRODUCT(--(U$23:U$92&lt;&gt;""))&amp;CHAR(10)&amp;SUMPRODUCT(--(U$23:U$92&lt;&gt;""),--(LEFT(T$23:T$92,1)="1"))&amp;CHAR(10)&amp;SUMPRODUCT(--(U$23:U$92&lt;&gt;""),--(LEFT(T$23:T$92,1)="2"))&amp;CHAR(10)&amp;SUMPRODUCT(--(U$23:U$92&lt;&gt;""),--(LEFT(T$23:T$92,1)="3"))&amp;CHAR(10)&amp;SUMPRODUCT(--(U$23:U$92&lt;&gt;""),--(LEFT(T$23:T$92,1)="4"))&amp;CHAR(10)&amp;SUMPRODUCT(--(U$23:U$92&lt;&gt;""),--(LEFT(T$23:T$92,1)="5"))&amp;CHAR(10)&amp;SUMPRODUCT(--(U$23:U$92&lt;&gt;""),--(LEFT(T$23:T$92,1)="6"))&amp;CHAR(10)&amp;SUMPRODUCT(--(U$23:U$92&lt;&gt;""),--(LEFT(T$23:T$92,1)="7"))&amp;CHAR(10)&amp;SUMPRODUCT(--(U$23:U$92&lt;&gt;""),--(LEFT(T$23:T$92,1)="8"))&amp;CHAR(10)&amp;SUMPRODUCT(--(U$23:U$92&lt;&gt;""),--(LEFT(T$23:T$92,1)="9"))&amp;CHAR(10)&amp;SUMPRODUCT(--(U$23:U$92&lt;&gt;""),--(LEFT(T$23:T$92,2)="10"))&amp;CHAR(10)&amp;SUMPRODUCT(--(U$23:U$92&lt;&gt;""),--(LEFT(T$23:T$92,2)="11"))&amp;CHAR(10)&amp;SUMPRODUCT(--(U$23:U$92&lt;&gt;""),--(LEFT(T$23:T$92,2)="12"))</f>
        <v>0
0
0
0
0
0
0
0
0
0
0
0
0</v>
      </c>
      <c r="U22" s="184"/>
      <c r="V22" s="183" t="str" cm="1">
        <f t="array" ref="V22">SUMPRODUCT(--(W$23:W$92&lt;&gt;""))&amp;CHAR(10)&amp;SUMPRODUCT(--(W$23:W$92&lt;&gt;""),--(LEFT(V$23:V$92,1)="1"))&amp;CHAR(10)&amp;SUMPRODUCT(--(W$23:W$92&lt;&gt;""),--(LEFT(V$23:V$92,1)="2"))&amp;CHAR(10)&amp;SUMPRODUCT(--(W$23:W$92&lt;&gt;""),--(LEFT(V$23:V$92,1)="3"))&amp;CHAR(10)&amp;SUMPRODUCT(--(W$23:W$92&lt;&gt;""),--(LEFT(V$23:V$92,1)="4"))&amp;CHAR(10)&amp;SUMPRODUCT(--(W$23:W$92&lt;&gt;""),--(LEFT(V$23:V$92,1)="5"))&amp;CHAR(10)&amp;SUMPRODUCT(--(W$23:W$92&lt;&gt;""),--(LEFT(V$23:V$92,1)="6"))&amp;CHAR(10)&amp;SUMPRODUCT(--(W$23:W$92&lt;&gt;""),--(LEFT(V$23:V$92,1)="7"))&amp;CHAR(10)&amp;SUMPRODUCT(--(W$23:W$92&lt;&gt;""),--(LEFT(V$23:V$92,1)="8"))&amp;CHAR(10)&amp;SUMPRODUCT(--(W$23:W$92&lt;&gt;""),--(LEFT(V$23:V$92,1)="9"))&amp;CHAR(10)&amp;SUMPRODUCT(--(W$23:W$92&lt;&gt;""),--(LEFT(V$23:V$92,2)="10"))&amp;CHAR(10)&amp;SUMPRODUCT(--(W$23:W$92&lt;&gt;""),--(LEFT(V$23:V$92,2)="11"))&amp;CHAR(10)&amp;SUMPRODUCT(--(W$23:W$92&lt;&gt;""),--(LEFT(V$23:V$92,2)="12"))</f>
        <v>0
0
0
0
0
0
0
0
0
0
0
0
0</v>
      </c>
      <c r="W22" s="184"/>
      <c r="X22" s="58"/>
    </row>
    <row r="23" spans="1:24" ht="15" customHeight="1">
      <c r="A23" s="24" t="s">
        <v>34</v>
      </c>
      <c r="B23" s="101"/>
      <c r="C23" s="25"/>
      <c r="D23" s="25"/>
      <c r="E23" s="87"/>
      <c r="F23" s="87"/>
      <c r="G23" s="25"/>
      <c r="H23" s="26"/>
      <c r="I23" s="25"/>
      <c r="J23" s="25"/>
      <c r="K23" s="25"/>
      <c r="L23" s="25"/>
      <c r="M23" s="25"/>
      <c r="N23" s="54"/>
      <c r="O23" s="54"/>
      <c r="P23" s="54"/>
      <c r="Q23" s="55"/>
      <c r="R23" s="54"/>
      <c r="S23" s="55"/>
      <c r="T23" s="54"/>
      <c r="U23" s="55"/>
      <c r="V23" s="54"/>
      <c r="W23" s="55"/>
      <c r="X23" s="55"/>
    </row>
    <row r="24" spans="1:24" s="2" customFormat="1" ht="18.75">
      <c r="A24" s="27"/>
      <c r="B24" s="37"/>
      <c r="C24" s="27" t="s">
        <v>36</v>
      </c>
      <c r="D24" s="28"/>
      <c r="E24" s="80"/>
      <c r="F24" s="80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60"/>
    </row>
    <row r="25" spans="1:24" s="4" customFormat="1" ht="25.5">
      <c r="A25" s="1">
        <v>1</v>
      </c>
      <c r="B25" s="102"/>
      <c r="C25" s="73" t="s">
        <v>35</v>
      </c>
      <c r="D25" s="29">
        <v>4</v>
      </c>
      <c r="E25" s="123" t="s">
        <v>114</v>
      </c>
      <c r="F25" s="30" t="s">
        <v>130</v>
      </c>
      <c r="G25" s="30"/>
      <c r="H25" s="73" t="s">
        <v>129</v>
      </c>
      <c r="I25" s="133"/>
      <c r="J25" s="30"/>
      <c r="K25" s="93">
        <v>0.1</v>
      </c>
      <c r="L25" s="70">
        <f>IF(COUNT(O25,Q25,S25,U25,W25)&gt;0,SUM(O25,Q25,S25,U25,W25)/COUNT(O25,Q25,S25,U25,W25),"")</f>
        <v>0</v>
      </c>
      <c r="M25" s="56"/>
      <c r="N25" s="71">
        <v>6</v>
      </c>
      <c r="O25" s="91">
        <v>0</v>
      </c>
      <c r="P25" s="71">
        <v>1</v>
      </c>
      <c r="Q25" s="91"/>
      <c r="R25" s="71">
        <v>1</v>
      </c>
      <c r="S25" s="91"/>
      <c r="T25" s="71">
        <v>1</v>
      </c>
      <c r="U25" s="91"/>
      <c r="V25" s="71">
        <v>1</v>
      </c>
      <c r="W25" s="91"/>
      <c r="X25" s="61"/>
    </row>
    <row r="26" spans="1:24" s="4" customFormat="1" ht="25.5">
      <c r="A26" s="1">
        <v>2</v>
      </c>
      <c r="B26" s="102"/>
      <c r="C26" s="73" t="s">
        <v>35</v>
      </c>
      <c r="D26" s="29">
        <v>5</v>
      </c>
      <c r="E26" s="123" t="s">
        <v>115</v>
      </c>
      <c r="F26" s="30" t="s">
        <v>131</v>
      </c>
      <c r="G26" s="35"/>
      <c r="H26" s="73" t="s">
        <v>129</v>
      </c>
      <c r="I26" s="132"/>
      <c r="J26" s="99"/>
      <c r="K26" s="93">
        <v>0.1</v>
      </c>
      <c r="L26" s="70">
        <f>IF(COUNT(O26,Q26,S26,U26,W26)&gt;0,SUM(O26,Q26,S26,U26,W26)/COUNT(O26,Q26,S26,U26,W26),"")</f>
        <v>0</v>
      </c>
      <c r="M26" s="56"/>
      <c r="N26" s="71">
        <v>6</v>
      </c>
      <c r="O26" s="91">
        <v>0</v>
      </c>
      <c r="P26" s="71">
        <v>1</v>
      </c>
      <c r="Q26" s="91"/>
      <c r="R26" s="71">
        <v>1</v>
      </c>
      <c r="S26" s="91"/>
      <c r="T26" s="71">
        <v>1</v>
      </c>
      <c r="U26" s="91"/>
      <c r="V26" s="71">
        <v>1</v>
      </c>
      <c r="W26" s="91"/>
      <c r="X26" s="61"/>
    </row>
    <row r="27" spans="1:24" s="2" customFormat="1" ht="18.75">
      <c r="A27" s="27"/>
      <c r="B27" s="37"/>
      <c r="C27" s="27" t="s">
        <v>37</v>
      </c>
      <c r="D27" s="28"/>
      <c r="E27" s="80"/>
      <c r="F27" s="80"/>
      <c r="G27" s="28"/>
      <c r="H27" s="3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60"/>
    </row>
    <row r="28" spans="1:24" s="5" customFormat="1" ht="38.25">
      <c r="A28" s="33">
        <v>3</v>
      </c>
      <c r="B28" s="104"/>
      <c r="C28" s="31" t="s">
        <v>35</v>
      </c>
      <c r="D28" s="34" t="s">
        <v>38</v>
      </c>
      <c r="E28" s="31" t="s">
        <v>36</v>
      </c>
      <c r="F28" s="72" t="s">
        <v>92</v>
      </c>
      <c r="G28" s="35"/>
      <c r="H28" s="73" t="s">
        <v>129</v>
      </c>
      <c r="I28" s="134"/>
      <c r="J28" s="35"/>
      <c r="K28" s="93">
        <v>0.1</v>
      </c>
      <c r="L28" s="70">
        <f>IF(COUNT(O28,Q28,S28,U28,W28)&gt;0,SUM(O28,Q28,S28,U28,W28)/COUNT(O28,Q28,S28,U28,W28),"")</f>
        <v>0</v>
      </c>
      <c r="M28" s="56"/>
      <c r="N28" s="71">
        <v>3</v>
      </c>
      <c r="O28" s="91">
        <v>0</v>
      </c>
      <c r="P28" s="71">
        <v>1</v>
      </c>
      <c r="Q28" s="91"/>
      <c r="R28" s="71">
        <v>1</v>
      </c>
      <c r="S28" s="91"/>
      <c r="T28" s="71">
        <v>1</v>
      </c>
      <c r="U28" s="91"/>
      <c r="V28" s="71">
        <v>1</v>
      </c>
      <c r="W28" s="91"/>
      <c r="X28" s="35"/>
    </row>
    <row r="29" spans="1:24" s="2" customFormat="1" ht="18.75">
      <c r="A29" s="27"/>
      <c r="B29" s="37"/>
      <c r="C29" s="27" t="s">
        <v>132</v>
      </c>
      <c r="D29" s="28"/>
      <c r="E29" s="80"/>
      <c r="F29" s="80"/>
      <c r="G29" s="28"/>
      <c r="H29" s="3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60"/>
    </row>
    <row r="30" spans="1:24" s="4" customFormat="1" ht="25.5">
      <c r="A30" s="1">
        <v>4</v>
      </c>
      <c r="B30" s="106" t="s">
        <v>97</v>
      </c>
      <c r="C30" s="78" t="s">
        <v>35</v>
      </c>
      <c r="D30" s="36" t="s">
        <v>133</v>
      </c>
      <c r="E30" s="79" t="s">
        <v>39</v>
      </c>
      <c r="F30" s="30"/>
      <c r="G30" s="30" t="s">
        <v>200</v>
      </c>
      <c r="H30" s="73" t="s">
        <v>129</v>
      </c>
      <c r="I30" s="133"/>
      <c r="J30" s="77"/>
      <c r="K30" s="93">
        <v>1</v>
      </c>
      <c r="L30" s="70">
        <f t="shared" ref="L30:L33" si="0">IF(COUNT(O30,Q30,S30,U30,W30)&gt;0,SUM(O30,Q30,S30,U30,W30)/COUNT(O30,Q30,S30,U30,W30),"")</f>
        <v>0</v>
      </c>
      <c r="M30" s="56"/>
      <c r="N30" s="71">
        <v>1</v>
      </c>
      <c r="O30" s="91">
        <v>0</v>
      </c>
      <c r="P30" s="71">
        <v>1</v>
      </c>
      <c r="Q30" s="91"/>
      <c r="R30" s="71">
        <v>1</v>
      </c>
      <c r="S30" s="91"/>
      <c r="T30" s="71">
        <v>1</v>
      </c>
      <c r="U30" s="91"/>
      <c r="V30" s="71">
        <v>1</v>
      </c>
      <c r="W30" s="91"/>
      <c r="X30" s="61"/>
    </row>
    <row r="31" spans="1:24" s="4" customFormat="1" ht="25.5">
      <c r="A31" s="1">
        <v>6</v>
      </c>
      <c r="B31" s="106" t="s">
        <v>97</v>
      </c>
      <c r="C31" s="131" t="s">
        <v>35</v>
      </c>
      <c r="D31" s="36" t="s">
        <v>134</v>
      </c>
      <c r="E31" s="131" t="s">
        <v>40</v>
      </c>
      <c r="F31" s="127"/>
      <c r="G31" s="139"/>
      <c r="H31" s="73" t="s">
        <v>129</v>
      </c>
      <c r="I31" s="140"/>
      <c r="J31" s="100"/>
      <c r="K31" s="93">
        <v>1</v>
      </c>
      <c r="L31" s="70">
        <f t="shared" si="0"/>
        <v>0</v>
      </c>
      <c r="M31" s="56"/>
      <c r="N31" s="71">
        <v>2</v>
      </c>
      <c r="O31" s="142">
        <v>0</v>
      </c>
      <c r="P31" s="71">
        <v>1</v>
      </c>
      <c r="Q31" s="142"/>
      <c r="R31" s="71">
        <v>1</v>
      </c>
      <c r="S31" s="142"/>
      <c r="T31" s="71">
        <v>1</v>
      </c>
      <c r="U31" s="142"/>
      <c r="V31" s="71">
        <v>1</v>
      </c>
      <c r="W31" s="142"/>
      <c r="X31" s="61"/>
    </row>
    <row r="32" spans="1:24" s="4" customFormat="1" ht="25.5">
      <c r="A32" s="1">
        <v>8</v>
      </c>
      <c r="B32" s="106" t="s">
        <v>97</v>
      </c>
      <c r="C32" s="78" t="s">
        <v>35</v>
      </c>
      <c r="D32" s="36" t="s">
        <v>135</v>
      </c>
      <c r="E32" s="78" t="s">
        <v>41</v>
      </c>
      <c r="F32" s="30"/>
      <c r="G32" s="99" t="s">
        <v>200</v>
      </c>
      <c r="H32" s="73" t="s">
        <v>129</v>
      </c>
      <c r="I32" s="133"/>
      <c r="J32" s="100"/>
      <c r="K32" s="93">
        <v>1</v>
      </c>
      <c r="L32" s="70">
        <f t="shared" si="0"/>
        <v>0</v>
      </c>
      <c r="M32" s="56"/>
      <c r="N32" s="71">
        <v>2</v>
      </c>
      <c r="O32" s="142">
        <v>0</v>
      </c>
      <c r="P32" s="71">
        <v>1</v>
      </c>
      <c r="Q32" s="91"/>
      <c r="R32" s="71">
        <v>1</v>
      </c>
      <c r="S32" s="91"/>
      <c r="T32" s="71">
        <v>1</v>
      </c>
      <c r="U32" s="91"/>
      <c r="V32" s="71">
        <v>1</v>
      </c>
      <c r="W32" s="91"/>
      <c r="X32" s="61"/>
    </row>
    <row r="33" spans="1:24" s="4" customFormat="1" ht="25.5">
      <c r="A33" s="1">
        <v>10</v>
      </c>
      <c r="B33" s="106" t="s">
        <v>97</v>
      </c>
      <c r="C33" s="78" t="s">
        <v>35</v>
      </c>
      <c r="D33" s="36" t="s">
        <v>136</v>
      </c>
      <c r="E33" s="81" t="s">
        <v>42</v>
      </c>
      <c r="F33" s="30"/>
      <c r="G33" s="99"/>
      <c r="H33" s="73" t="s">
        <v>129</v>
      </c>
      <c r="I33" s="133"/>
      <c r="J33" s="99"/>
      <c r="K33" s="93">
        <v>1</v>
      </c>
      <c r="L33" s="70">
        <f t="shared" si="0"/>
        <v>0</v>
      </c>
      <c r="M33" s="56"/>
      <c r="N33" s="71">
        <v>2</v>
      </c>
      <c r="O33" s="142">
        <v>0</v>
      </c>
      <c r="P33" s="71">
        <v>1</v>
      </c>
      <c r="Q33" s="91"/>
      <c r="R33" s="71">
        <v>1</v>
      </c>
      <c r="S33" s="91"/>
      <c r="T33" s="71">
        <v>1</v>
      </c>
      <c r="U33" s="91"/>
      <c r="V33" s="71">
        <v>1</v>
      </c>
      <c r="W33" s="91"/>
      <c r="X33" s="61"/>
    </row>
    <row r="34" spans="1:24" s="2" customFormat="1" ht="18.75">
      <c r="A34" s="27"/>
      <c r="B34" s="37"/>
      <c r="C34" s="27" t="s">
        <v>138</v>
      </c>
      <c r="D34" s="28"/>
      <c r="E34" s="80"/>
      <c r="F34" s="80"/>
      <c r="G34" s="28"/>
      <c r="H34" s="38"/>
      <c r="I34" s="3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60"/>
    </row>
    <row r="35" spans="1:24" s="4" customFormat="1" ht="25.5">
      <c r="A35" s="1">
        <v>11</v>
      </c>
      <c r="B35" s="106" t="s">
        <v>97</v>
      </c>
      <c r="C35" s="78" t="s">
        <v>35</v>
      </c>
      <c r="D35" s="40" t="s">
        <v>139</v>
      </c>
      <c r="E35" s="79" t="s">
        <v>43</v>
      </c>
      <c r="F35" s="30"/>
      <c r="G35" s="30"/>
      <c r="H35" s="73" t="s">
        <v>129</v>
      </c>
      <c r="I35" s="132"/>
      <c r="J35" s="77"/>
      <c r="K35" s="93">
        <v>1</v>
      </c>
      <c r="L35" s="70">
        <f t="shared" ref="L35:L41" si="1">IF(COUNT(O35,Q35,S35,U35,W35)&gt;0,SUM(O35,Q35,S35,U35,W35)/COUNT(O35,Q35,S35,U35,W35),"")</f>
        <v>0</v>
      </c>
      <c r="M35" s="56"/>
      <c r="N35" s="71">
        <v>1</v>
      </c>
      <c r="O35" s="91">
        <v>0</v>
      </c>
      <c r="P35" s="71">
        <v>1</v>
      </c>
      <c r="Q35" s="91"/>
      <c r="R35" s="71">
        <v>1</v>
      </c>
      <c r="S35" s="91"/>
      <c r="T35" s="71">
        <v>1</v>
      </c>
      <c r="U35" s="91"/>
      <c r="V35" s="71">
        <v>1</v>
      </c>
      <c r="W35" s="91"/>
      <c r="X35" s="90"/>
    </row>
    <row r="36" spans="1:24" s="4" customFormat="1" ht="25.5">
      <c r="A36" s="1">
        <v>12</v>
      </c>
      <c r="B36" s="106" t="s">
        <v>97</v>
      </c>
      <c r="C36" s="78" t="s">
        <v>35</v>
      </c>
      <c r="D36" s="40" t="s">
        <v>140</v>
      </c>
      <c r="E36" s="78" t="s">
        <v>44</v>
      </c>
      <c r="F36" s="30"/>
      <c r="G36" s="32" t="s">
        <v>200</v>
      </c>
      <c r="H36" s="73" t="s">
        <v>129</v>
      </c>
      <c r="I36" s="132"/>
      <c r="J36" s="99"/>
      <c r="K36" s="93">
        <v>1</v>
      </c>
      <c r="L36" s="70">
        <f t="shared" si="1"/>
        <v>0</v>
      </c>
      <c r="M36" s="56"/>
      <c r="N36" s="71">
        <v>1</v>
      </c>
      <c r="O36" s="142">
        <v>0</v>
      </c>
      <c r="P36" s="71">
        <v>1</v>
      </c>
      <c r="Q36" s="91"/>
      <c r="R36" s="71">
        <v>1</v>
      </c>
      <c r="S36" s="91"/>
      <c r="T36" s="71">
        <v>1</v>
      </c>
      <c r="U36" s="91"/>
      <c r="V36" s="71">
        <v>1</v>
      </c>
      <c r="W36" s="91"/>
      <c r="X36" s="90"/>
    </row>
    <row r="37" spans="1:24" s="4" customFormat="1" ht="25.5">
      <c r="A37" s="1">
        <v>13</v>
      </c>
      <c r="B37" s="68" t="s">
        <v>97</v>
      </c>
      <c r="C37" s="81" t="s">
        <v>35</v>
      </c>
      <c r="D37" s="81" t="s">
        <v>141</v>
      </c>
      <c r="E37" s="81" t="s">
        <v>142</v>
      </c>
      <c r="F37" s="30"/>
      <c r="G37" s="30" t="s">
        <v>200</v>
      </c>
      <c r="H37" s="73" t="s">
        <v>129</v>
      </c>
      <c r="I37" s="132"/>
      <c r="J37" s="30"/>
      <c r="K37" s="93">
        <v>1</v>
      </c>
      <c r="L37" s="70">
        <f t="shared" si="1"/>
        <v>0</v>
      </c>
      <c r="M37" s="56"/>
      <c r="N37" s="71">
        <v>3</v>
      </c>
      <c r="O37" s="142">
        <v>0</v>
      </c>
      <c r="P37" s="71">
        <v>1</v>
      </c>
      <c r="Q37" s="91"/>
      <c r="R37" s="71">
        <v>1</v>
      </c>
      <c r="S37" s="91"/>
      <c r="T37" s="71">
        <v>1</v>
      </c>
      <c r="U37" s="91"/>
      <c r="V37" s="71">
        <v>1</v>
      </c>
      <c r="W37" s="91"/>
      <c r="X37" s="90"/>
    </row>
    <row r="38" spans="1:24" s="4" customFormat="1">
      <c r="A38" s="1">
        <v>14</v>
      </c>
      <c r="B38" s="106"/>
      <c r="C38" s="81" t="s">
        <v>35</v>
      </c>
      <c r="D38" s="81" t="s">
        <v>143</v>
      </c>
      <c r="E38" s="81" t="s">
        <v>144</v>
      </c>
      <c r="F38" s="30"/>
      <c r="G38" s="30"/>
      <c r="H38" s="73"/>
      <c r="I38" s="133"/>
      <c r="J38" s="30"/>
      <c r="K38" s="93"/>
      <c r="L38" s="70" t="str">
        <f t="shared" si="1"/>
        <v/>
      </c>
      <c r="M38" s="56"/>
      <c r="N38" s="71"/>
      <c r="O38" s="142"/>
      <c r="P38" s="71">
        <v>1</v>
      </c>
      <c r="Q38" s="91"/>
      <c r="R38" s="71">
        <v>1</v>
      </c>
      <c r="S38" s="91"/>
      <c r="T38" s="71">
        <v>1</v>
      </c>
      <c r="U38" s="91"/>
      <c r="V38" s="71">
        <v>1</v>
      </c>
      <c r="W38" s="91"/>
      <c r="X38" s="90"/>
    </row>
    <row r="39" spans="1:24" s="4" customFormat="1" ht="25.5">
      <c r="A39" s="1">
        <v>15</v>
      </c>
      <c r="B39" s="106" t="s">
        <v>97</v>
      </c>
      <c r="C39" s="97" t="s">
        <v>35</v>
      </c>
      <c r="D39" s="129" t="s">
        <v>145</v>
      </c>
      <c r="E39" s="98" t="s">
        <v>146</v>
      </c>
      <c r="F39" s="99"/>
      <c r="G39" s="99"/>
      <c r="H39" s="73" t="s">
        <v>129</v>
      </c>
      <c r="I39" s="133"/>
      <c r="J39" s="100"/>
      <c r="K39" s="93">
        <v>1</v>
      </c>
      <c r="L39" s="70">
        <f t="shared" si="1"/>
        <v>0</v>
      </c>
      <c r="M39" s="56"/>
      <c r="N39" s="71">
        <v>3</v>
      </c>
      <c r="O39" s="142">
        <v>0</v>
      </c>
      <c r="P39" s="71">
        <v>1</v>
      </c>
      <c r="Q39" s="91"/>
      <c r="R39" s="71">
        <v>1</v>
      </c>
      <c r="S39" s="91"/>
      <c r="T39" s="71">
        <v>1</v>
      </c>
      <c r="U39" s="91"/>
      <c r="V39" s="71">
        <v>1</v>
      </c>
      <c r="W39" s="91"/>
      <c r="X39" s="90"/>
    </row>
    <row r="40" spans="1:24" s="4" customFormat="1" ht="25.5">
      <c r="A40" s="1">
        <v>16</v>
      </c>
      <c r="B40" s="106" t="s">
        <v>97</v>
      </c>
      <c r="C40" s="81" t="s">
        <v>35</v>
      </c>
      <c r="D40" s="129" t="s">
        <v>147</v>
      </c>
      <c r="E40" s="81" t="s">
        <v>148</v>
      </c>
      <c r="F40" s="30"/>
      <c r="G40" s="32"/>
      <c r="H40" s="73" t="s">
        <v>129</v>
      </c>
      <c r="I40" s="133"/>
      <c r="J40" s="77"/>
      <c r="K40" s="93">
        <v>1</v>
      </c>
      <c r="L40" s="70">
        <f t="shared" si="1"/>
        <v>0</v>
      </c>
      <c r="M40" s="56"/>
      <c r="N40" s="71">
        <v>1</v>
      </c>
      <c r="O40" s="142">
        <v>0</v>
      </c>
      <c r="P40" s="71">
        <v>1</v>
      </c>
      <c r="Q40" s="91"/>
      <c r="R40" s="71">
        <v>1</v>
      </c>
      <c r="S40" s="91"/>
      <c r="T40" s="71">
        <v>1</v>
      </c>
      <c r="U40" s="91"/>
      <c r="V40" s="71">
        <v>1</v>
      </c>
      <c r="W40" s="91"/>
      <c r="X40" s="90"/>
    </row>
    <row r="41" spans="1:24" s="4" customFormat="1" ht="25.5">
      <c r="A41" s="1">
        <v>17</v>
      </c>
      <c r="B41" s="106" t="s">
        <v>97</v>
      </c>
      <c r="C41" s="129" t="s">
        <v>35</v>
      </c>
      <c r="D41" s="129" t="s">
        <v>149</v>
      </c>
      <c r="E41" s="129" t="s">
        <v>150</v>
      </c>
      <c r="F41" s="127"/>
      <c r="G41" s="126"/>
      <c r="H41" s="73" t="s">
        <v>129</v>
      </c>
      <c r="I41" s="140"/>
      <c r="J41" s="77"/>
      <c r="K41" s="93">
        <v>1</v>
      </c>
      <c r="L41" s="70">
        <f t="shared" si="1"/>
        <v>0</v>
      </c>
      <c r="M41" s="56"/>
      <c r="N41" s="71">
        <v>1</v>
      </c>
      <c r="O41" s="142">
        <v>0</v>
      </c>
      <c r="P41" s="71">
        <v>1</v>
      </c>
      <c r="Q41" s="142"/>
      <c r="R41" s="71">
        <v>1</v>
      </c>
      <c r="S41" s="142"/>
      <c r="T41" s="71">
        <v>1</v>
      </c>
      <c r="U41" s="142"/>
      <c r="V41" s="71">
        <v>1</v>
      </c>
      <c r="W41" s="142"/>
      <c r="X41" s="90"/>
    </row>
    <row r="42" spans="1:24" s="2" customFormat="1" ht="18.75">
      <c r="A42" s="27"/>
      <c r="B42" s="37"/>
      <c r="C42" s="27" t="s">
        <v>151</v>
      </c>
      <c r="D42" s="28"/>
      <c r="E42" s="80"/>
      <c r="F42" s="80"/>
      <c r="G42" s="28"/>
      <c r="H42" s="38"/>
      <c r="I42" s="28"/>
      <c r="J42" s="3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60"/>
    </row>
    <row r="43" spans="1:24" s="4" customFormat="1" ht="25.5">
      <c r="A43" s="1">
        <v>18</v>
      </c>
      <c r="B43" s="106" t="s">
        <v>97</v>
      </c>
      <c r="C43" s="78" t="s">
        <v>35</v>
      </c>
      <c r="D43" s="40" t="s">
        <v>152</v>
      </c>
      <c r="E43" s="78" t="s">
        <v>90</v>
      </c>
      <c r="F43" s="30"/>
      <c r="G43" s="30"/>
      <c r="H43" s="73" t="s">
        <v>129</v>
      </c>
      <c r="I43" s="124"/>
      <c r="J43" s="30"/>
      <c r="K43" s="93">
        <v>1</v>
      </c>
      <c r="L43" s="70">
        <f>IF(COUNT(O43,Q43,S43,U43,W43)&gt;0,SUM(O43,Q43,S43,U43,W43)/COUNT(O43,Q43,S43,U43,W43),"")</f>
        <v>0</v>
      </c>
      <c r="M43" s="56"/>
      <c r="N43" s="71">
        <v>2</v>
      </c>
      <c r="O43" s="91">
        <v>0</v>
      </c>
      <c r="P43" s="71">
        <v>1</v>
      </c>
      <c r="Q43" s="91"/>
      <c r="R43" s="71">
        <v>1</v>
      </c>
      <c r="S43" s="91"/>
      <c r="T43" s="71">
        <v>1</v>
      </c>
      <c r="U43" s="91"/>
      <c r="V43" s="71">
        <v>1</v>
      </c>
      <c r="W43" s="91"/>
      <c r="X43" s="90"/>
    </row>
    <row r="44" spans="1:24" s="4" customFormat="1" ht="25.5">
      <c r="A44" s="1">
        <v>19</v>
      </c>
      <c r="B44" s="106" t="s">
        <v>97</v>
      </c>
      <c r="C44" s="78" t="s">
        <v>35</v>
      </c>
      <c r="D44" s="40" t="s">
        <v>153</v>
      </c>
      <c r="E44" s="79" t="s">
        <v>45</v>
      </c>
      <c r="F44" s="30"/>
      <c r="G44" s="30"/>
      <c r="H44" s="73" t="s">
        <v>129</v>
      </c>
      <c r="I44" s="133"/>
      <c r="J44" s="99"/>
      <c r="K44" s="93">
        <v>1</v>
      </c>
      <c r="L44" s="70">
        <f>IF(COUNT(O44,Q44,S44,U44,W44)&gt;0,SUM(O44,Q44,S44,U44,W44)/COUNT(O44,Q44,S44,U44,W44),"")</f>
        <v>0</v>
      </c>
      <c r="M44" s="56"/>
      <c r="N44" s="71">
        <v>3</v>
      </c>
      <c r="O44" s="142">
        <v>0</v>
      </c>
      <c r="P44" s="71">
        <v>1</v>
      </c>
      <c r="Q44" s="91"/>
      <c r="R44" s="71">
        <v>1</v>
      </c>
      <c r="S44" s="91"/>
      <c r="T44" s="71">
        <v>1</v>
      </c>
      <c r="U44" s="91"/>
      <c r="V44" s="71">
        <v>1</v>
      </c>
      <c r="W44" s="91"/>
      <c r="X44" s="90"/>
    </row>
    <row r="45" spans="1:24" s="4" customFormat="1" ht="25.5">
      <c r="A45" s="1">
        <v>21</v>
      </c>
      <c r="B45" s="106" t="s">
        <v>97</v>
      </c>
      <c r="C45" s="78" t="s">
        <v>35</v>
      </c>
      <c r="D45" s="40" t="s">
        <v>154</v>
      </c>
      <c r="E45" s="79" t="s">
        <v>46</v>
      </c>
      <c r="F45" s="30"/>
      <c r="G45" s="30"/>
      <c r="H45" s="73" t="s">
        <v>129</v>
      </c>
      <c r="I45" s="133"/>
      <c r="J45" s="99"/>
      <c r="K45" s="93">
        <v>1</v>
      </c>
      <c r="L45" s="70">
        <f>IF(COUNT(O45,Q45,S45,U45,W45)&gt;0,SUM(O45,Q45,S45,U45,W45)/COUNT(O45,Q45,S45,U45,W45),"")</f>
        <v>0</v>
      </c>
      <c r="M45" s="56"/>
      <c r="N45" s="71">
        <v>2</v>
      </c>
      <c r="O45" s="142">
        <v>0</v>
      </c>
      <c r="P45" s="71">
        <v>1</v>
      </c>
      <c r="Q45" s="91"/>
      <c r="R45" s="71">
        <v>1</v>
      </c>
      <c r="S45" s="91"/>
      <c r="T45" s="71">
        <v>1</v>
      </c>
      <c r="U45" s="91"/>
      <c r="V45" s="71">
        <v>1</v>
      </c>
      <c r="W45" s="91"/>
      <c r="X45" s="90"/>
    </row>
    <row r="46" spans="1:24" s="4" customFormat="1" ht="25.5">
      <c r="A46" s="1">
        <v>22</v>
      </c>
      <c r="B46" s="106" t="s">
        <v>97</v>
      </c>
      <c r="C46" s="78" t="s">
        <v>35</v>
      </c>
      <c r="D46" s="40" t="s">
        <v>155</v>
      </c>
      <c r="E46" s="78" t="s">
        <v>47</v>
      </c>
      <c r="F46" s="30"/>
      <c r="G46" s="30"/>
      <c r="H46" s="73" t="s">
        <v>129</v>
      </c>
      <c r="I46" s="132"/>
      <c r="J46" s="99"/>
      <c r="K46" s="93">
        <v>1</v>
      </c>
      <c r="L46" s="70">
        <f>IF(COUNT(O46,Q46,S46,U46,W46)&gt;0,SUM(O46,Q46,S46,U46,W46)/COUNT(O46,Q46,S46,U46,W46),"")</f>
        <v>0</v>
      </c>
      <c r="M46" s="56"/>
      <c r="N46" s="71">
        <v>2</v>
      </c>
      <c r="O46" s="142">
        <v>0</v>
      </c>
      <c r="P46" s="71">
        <v>1</v>
      </c>
      <c r="Q46" s="91"/>
      <c r="R46" s="71">
        <v>1</v>
      </c>
      <c r="S46" s="91"/>
      <c r="T46" s="71">
        <v>1</v>
      </c>
      <c r="U46" s="91"/>
      <c r="V46" s="71">
        <v>1</v>
      </c>
      <c r="W46" s="91"/>
      <c r="X46" s="90"/>
    </row>
    <row r="47" spans="1:24" s="2" customFormat="1" ht="18.75">
      <c r="A47" s="27"/>
      <c r="B47" s="37"/>
      <c r="C47" s="27" t="s">
        <v>156</v>
      </c>
      <c r="D47" s="28"/>
      <c r="E47" s="80"/>
      <c r="F47" s="80"/>
      <c r="G47" s="28"/>
      <c r="H47" s="3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60"/>
    </row>
    <row r="48" spans="1:24" s="4" customFormat="1" ht="25.5">
      <c r="A48" s="1">
        <v>23</v>
      </c>
      <c r="B48" s="106" t="s">
        <v>97</v>
      </c>
      <c r="C48" s="78" t="s">
        <v>35</v>
      </c>
      <c r="D48" s="36" t="s">
        <v>157</v>
      </c>
      <c r="E48" s="78" t="s">
        <v>48</v>
      </c>
      <c r="F48" s="30"/>
      <c r="G48" s="30"/>
      <c r="H48" s="73" t="s">
        <v>129</v>
      </c>
      <c r="I48" s="132"/>
      <c r="J48" s="30"/>
      <c r="K48" s="93">
        <v>1</v>
      </c>
      <c r="L48" s="70">
        <f t="shared" ref="L48:L53" si="2">IF(COUNT(O48,Q48,S48,U48,W48)&gt;0,SUM(O48,Q48,S48,U48,W48)/COUNT(O48,Q48,S48,U48,W48),"")</f>
        <v>0</v>
      </c>
      <c r="M48" s="56"/>
      <c r="N48" s="71">
        <v>1</v>
      </c>
      <c r="O48" s="91">
        <v>0</v>
      </c>
      <c r="P48" s="71">
        <v>1</v>
      </c>
      <c r="Q48" s="91"/>
      <c r="R48" s="71">
        <v>1</v>
      </c>
      <c r="S48" s="91"/>
      <c r="T48" s="71">
        <v>1</v>
      </c>
      <c r="U48" s="91"/>
      <c r="V48" s="71">
        <v>1</v>
      </c>
      <c r="W48" s="91"/>
      <c r="X48" s="90"/>
    </row>
    <row r="49" spans="1:24" s="4" customFormat="1">
      <c r="A49" s="68">
        <v>24</v>
      </c>
      <c r="B49" s="68"/>
      <c r="C49" s="81" t="s">
        <v>35</v>
      </c>
      <c r="D49" s="67" t="s">
        <v>158</v>
      </c>
      <c r="E49" s="81" t="s">
        <v>159</v>
      </c>
      <c r="F49" s="72"/>
      <c r="G49" s="30"/>
      <c r="H49" s="73"/>
      <c r="I49" s="132"/>
      <c r="J49" s="30"/>
      <c r="K49" s="93">
        <v>0.1</v>
      </c>
      <c r="L49" s="70">
        <f t="shared" si="2"/>
        <v>0</v>
      </c>
      <c r="M49" s="56"/>
      <c r="N49" s="71">
        <v>2</v>
      </c>
      <c r="O49" s="142">
        <v>0</v>
      </c>
      <c r="P49" s="71"/>
      <c r="Q49" s="91"/>
      <c r="R49" s="71"/>
      <c r="S49" s="91"/>
      <c r="T49" s="71"/>
      <c r="U49" s="91"/>
      <c r="V49" s="71"/>
      <c r="W49" s="91"/>
      <c r="X49" s="90"/>
    </row>
    <row r="50" spans="1:24" s="4" customFormat="1" ht="25.5">
      <c r="A50" s="1">
        <v>25</v>
      </c>
      <c r="B50" s="106" t="s">
        <v>97</v>
      </c>
      <c r="C50" s="81" t="s">
        <v>35</v>
      </c>
      <c r="D50" s="67" t="s">
        <v>160</v>
      </c>
      <c r="E50" s="81" t="s">
        <v>161</v>
      </c>
      <c r="F50" s="72"/>
      <c r="G50" s="30" t="s">
        <v>203</v>
      </c>
      <c r="H50" s="73" t="s">
        <v>129</v>
      </c>
      <c r="I50" s="132"/>
      <c r="J50" s="30"/>
      <c r="K50" s="93">
        <v>1</v>
      </c>
      <c r="L50" s="70">
        <f t="shared" si="2"/>
        <v>0</v>
      </c>
      <c r="M50" s="56"/>
      <c r="N50" s="71">
        <v>1</v>
      </c>
      <c r="O50" s="142">
        <v>0</v>
      </c>
      <c r="P50" s="71">
        <v>1</v>
      </c>
      <c r="Q50" s="91"/>
      <c r="R50" s="71">
        <v>1</v>
      </c>
      <c r="S50" s="91"/>
      <c r="T50" s="71">
        <v>1</v>
      </c>
      <c r="U50" s="91"/>
      <c r="V50" s="71">
        <v>1</v>
      </c>
      <c r="W50" s="91"/>
      <c r="X50" s="90"/>
    </row>
    <row r="51" spans="1:24" s="4" customFormat="1" ht="25.5">
      <c r="A51" s="68">
        <v>26</v>
      </c>
      <c r="B51" s="106" t="s">
        <v>97</v>
      </c>
      <c r="C51" s="81" t="s">
        <v>35</v>
      </c>
      <c r="D51" s="67" t="s">
        <v>162</v>
      </c>
      <c r="E51" s="81" t="s">
        <v>49</v>
      </c>
      <c r="F51" s="72"/>
      <c r="G51" s="30" t="s">
        <v>200</v>
      </c>
      <c r="H51" s="73" t="s">
        <v>129</v>
      </c>
      <c r="I51" s="100"/>
      <c r="J51" s="195" t="s">
        <v>201</v>
      </c>
      <c r="K51" s="93">
        <v>1</v>
      </c>
      <c r="L51" s="70">
        <f t="shared" si="2"/>
        <v>0</v>
      </c>
      <c r="M51" s="56"/>
      <c r="N51" s="71">
        <v>4</v>
      </c>
      <c r="O51" s="142">
        <v>0</v>
      </c>
      <c r="P51" s="71"/>
      <c r="Q51" s="91"/>
      <c r="R51" s="71">
        <v>1</v>
      </c>
      <c r="S51" s="91"/>
      <c r="T51" s="71">
        <v>1</v>
      </c>
      <c r="U51" s="91"/>
      <c r="V51" s="71">
        <v>1</v>
      </c>
      <c r="W51" s="91"/>
      <c r="X51" s="90"/>
    </row>
    <row r="52" spans="1:24" s="6" customFormat="1" ht="25.5">
      <c r="A52" s="1">
        <v>27</v>
      </c>
      <c r="B52" s="106" t="s">
        <v>97</v>
      </c>
      <c r="C52" s="82" t="s">
        <v>35</v>
      </c>
      <c r="D52" s="63" t="s">
        <v>163</v>
      </c>
      <c r="E52" s="82" t="s">
        <v>164</v>
      </c>
      <c r="F52" s="72"/>
      <c r="G52" s="30" t="s">
        <v>203</v>
      </c>
      <c r="H52" s="73" t="s">
        <v>129</v>
      </c>
      <c r="I52" s="133"/>
      <c r="J52" s="32"/>
      <c r="K52" s="93">
        <v>1</v>
      </c>
      <c r="L52" s="70">
        <f t="shared" si="2"/>
        <v>0</v>
      </c>
      <c r="M52" s="56"/>
      <c r="N52" s="71">
        <v>1</v>
      </c>
      <c r="O52" s="142">
        <v>0</v>
      </c>
      <c r="P52" s="71"/>
      <c r="Q52" s="91"/>
      <c r="R52" s="71">
        <v>1</v>
      </c>
      <c r="S52" s="91"/>
      <c r="T52" s="71">
        <v>1</v>
      </c>
      <c r="U52" s="91"/>
      <c r="V52" s="71">
        <v>1</v>
      </c>
      <c r="W52" s="91"/>
      <c r="X52" s="90"/>
    </row>
    <row r="53" spans="1:24" s="6" customFormat="1" ht="25.5">
      <c r="A53" s="68">
        <v>28</v>
      </c>
      <c r="B53" s="106" t="s">
        <v>97</v>
      </c>
      <c r="C53" s="82" t="s">
        <v>35</v>
      </c>
      <c r="D53" s="63" t="s">
        <v>165</v>
      </c>
      <c r="E53" s="128" t="s">
        <v>166</v>
      </c>
      <c r="F53" s="72"/>
      <c r="G53" s="30" t="s">
        <v>200</v>
      </c>
      <c r="H53" s="73" t="s">
        <v>129</v>
      </c>
      <c r="I53" s="141"/>
      <c r="J53" s="30"/>
      <c r="K53" s="93">
        <v>1</v>
      </c>
      <c r="L53" s="70">
        <f t="shared" si="2"/>
        <v>0</v>
      </c>
      <c r="M53" s="56"/>
      <c r="N53" s="71">
        <v>2</v>
      </c>
      <c r="O53" s="142">
        <v>0</v>
      </c>
      <c r="P53" s="71"/>
      <c r="Q53" s="91"/>
      <c r="R53" s="71">
        <v>1</v>
      </c>
      <c r="S53" s="91"/>
      <c r="T53" s="71">
        <v>1</v>
      </c>
      <c r="U53" s="91"/>
      <c r="V53" s="71">
        <v>1</v>
      </c>
      <c r="W53" s="91"/>
      <c r="X53" s="90"/>
    </row>
    <row r="54" spans="1:24" s="2" customFormat="1" ht="18.75">
      <c r="A54" s="27"/>
      <c r="B54" s="37"/>
      <c r="C54" s="27" t="s">
        <v>167</v>
      </c>
      <c r="D54" s="28"/>
      <c r="E54" s="80"/>
      <c r="F54" s="80"/>
      <c r="G54" s="28"/>
      <c r="H54" s="3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60"/>
    </row>
    <row r="55" spans="1:24" s="4" customFormat="1" ht="25.5">
      <c r="A55" s="1">
        <v>29</v>
      </c>
      <c r="B55" s="106" t="s">
        <v>97</v>
      </c>
      <c r="C55" s="78" t="s">
        <v>35</v>
      </c>
      <c r="D55" s="40" t="s">
        <v>168</v>
      </c>
      <c r="E55" s="78" t="s">
        <v>50</v>
      </c>
      <c r="F55" s="30"/>
      <c r="G55" s="32" t="s">
        <v>203</v>
      </c>
      <c r="H55" s="73" t="s">
        <v>129</v>
      </c>
      <c r="I55" s="133"/>
      <c r="J55" s="94"/>
      <c r="K55" s="93">
        <v>1</v>
      </c>
      <c r="L55" s="70">
        <f t="shared" ref="L55:L63" si="3">IF(COUNT(O55,Q55,S55,U55,W55)&gt;0,SUM(O55,Q55,S55,U55,W55)/COUNT(O55,Q55,S55,U55,W55),"")</f>
        <v>0</v>
      </c>
      <c r="M55" s="56"/>
      <c r="N55" s="71">
        <v>1</v>
      </c>
      <c r="O55" s="91">
        <v>0</v>
      </c>
      <c r="P55" s="71">
        <v>1</v>
      </c>
      <c r="Q55" s="91"/>
      <c r="R55" s="71">
        <v>1</v>
      </c>
      <c r="S55" s="91"/>
      <c r="T55" s="71">
        <v>1</v>
      </c>
      <c r="U55" s="91"/>
      <c r="V55" s="71">
        <v>1</v>
      </c>
      <c r="W55" s="91"/>
      <c r="X55" s="90"/>
    </row>
    <row r="56" spans="1:24" s="4" customFormat="1" ht="25.5">
      <c r="A56" s="1">
        <v>30</v>
      </c>
      <c r="B56" s="106" t="s">
        <v>97</v>
      </c>
      <c r="C56" s="78" t="s">
        <v>35</v>
      </c>
      <c r="D56" s="36" t="s">
        <v>169</v>
      </c>
      <c r="E56" s="78" t="s">
        <v>51</v>
      </c>
      <c r="F56" s="30"/>
      <c r="G56" s="32" t="s">
        <v>203</v>
      </c>
      <c r="H56" s="73" t="s">
        <v>129</v>
      </c>
      <c r="I56" s="136"/>
      <c r="J56" s="94"/>
      <c r="K56" s="93">
        <v>1</v>
      </c>
      <c r="L56" s="70">
        <f t="shared" si="3"/>
        <v>0</v>
      </c>
      <c r="M56" s="56"/>
      <c r="N56" s="71">
        <v>1</v>
      </c>
      <c r="O56" s="142">
        <v>0</v>
      </c>
      <c r="P56" s="71">
        <v>1</v>
      </c>
      <c r="Q56" s="91"/>
      <c r="R56" s="71">
        <v>1</v>
      </c>
      <c r="S56" s="91"/>
      <c r="T56" s="71">
        <v>1</v>
      </c>
      <c r="U56" s="91"/>
      <c r="V56" s="71">
        <v>1</v>
      </c>
      <c r="W56" s="91"/>
      <c r="X56" s="90"/>
    </row>
    <row r="57" spans="1:24" s="4" customFormat="1">
      <c r="A57" s="1">
        <v>31</v>
      </c>
      <c r="B57" s="106"/>
      <c r="C57" s="78" t="s">
        <v>35</v>
      </c>
      <c r="D57" s="36" t="s">
        <v>170</v>
      </c>
      <c r="E57" s="78" t="s">
        <v>77</v>
      </c>
      <c r="F57" s="30"/>
      <c r="G57" s="72"/>
      <c r="H57" s="73"/>
      <c r="I57" s="133"/>
      <c r="J57" s="94"/>
      <c r="K57" s="93">
        <v>1</v>
      </c>
      <c r="L57" s="70">
        <f t="shared" si="3"/>
        <v>0</v>
      </c>
      <c r="M57" s="56"/>
      <c r="N57" s="71">
        <v>4</v>
      </c>
      <c r="O57" s="142">
        <v>0</v>
      </c>
      <c r="P57" s="71">
        <v>1</v>
      </c>
      <c r="Q57" s="91"/>
      <c r="R57" s="71">
        <v>1</v>
      </c>
      <c r="S57" s="91"/>
      <c r="T57" s="71">
        <v>1</v>
      </c>
      <c r="U57" s="91"/>
      <c r="V57" s="71">
        <v>1</v>
      </c>
      <c r="W57" s="91"/>
      <c r="X57" s="90"/>
    </row>
    <row r="58" spans="1:24" s="6" customFormat="1" ht="25.5">
      <c r="A58" s="1">
        <v>32</v>
      </c>
      <c r="B58" s="106" t="s">
        <v>97</v>
      </c>
      <c r="C58" s="82" t="s">
        <v>35</v>
      </c>
      <c r="D58" s="63" t="s">
        <v>171</v>
      </c>
      <c r="E58" s="128" t="s">
        <v>172</v>
      </c>
      <c r="F58" s="126"/>
      <c r="G58" s="127" t="s">
        <v>200</v>
      </c>
      <c r="H58" s="73" t="s">
        <v>129</v>
      </c>
      <c r="I58" s="141"/>
      <c r="J58" s="77" t="s">
        <v>202</v>
      </c>
      <c r="K58" s="93">
        <v>1</v>
      </c>
      <c r="L58" s="70">
        <f t="shared" si="3"/>
        <v>0</v>
      </c>
      <c r="M58" s="56"/>
      <c r="N58" s="71">
        <v>2</v>
      </c>
      <c r="O58" s="142">
        <v>0</v>
      </c>
      <c r="P58" s="71"/>
      <c r="Q58" s="142"/>
      <c r="R58" s="71">
        <v>1</v>
      </c>
      <c r="S58" s="142"/>
      <c r="T58" s="71">
        <v>1</v>
      </c>
      <c r="U58" s="142"/>
      <c r="V58" s="71">
        <v>1</v>
      </c>
      <c r="W58" s="142"/>
      <c r="X58" s="90"/>
    </row>
    <row r="59" spans="1:24" s="6" customFormat="1" ht="25.5">
      <c r="A59" s="1">
        <v>33</v>
      </c>
      <c r="B59" s="106" t="s">
        <v>97</v>
      </c>
      <c r="C59" s="82" t="s">
        <v>35</v>
      </c>
      <c r="D59" s="63" t="s">
        <v>173</v>
      </c>
      <c r="E59" s="128" t="s">
        <v>174</v>
      </c>
      <c r="F59" s="126"/>
      <c r="G59" s="127"/>
      <c r="H59" s="73" t="s">
        <v>129</v>
      </c>
      <c r="I59" s="141"/>
      <c r="J59" s="127"/>
      <c r="K59" s="93">
        <v>1</v>
      </c>
      <c r="L59" s="70">
        <f t="shared" si="3"/>
        <v>0</v>
      </c>
      <c r="M59" s="56"/>
      <c r="N59" s="71">
        <v>2</v>
      </c>
      <c r="O59" s="142">
        <v>0</v>
      </c>
      <c r="P59" s="71"/>
      <c r="Q59" s="142"/>
      <c r="R59" s="71">
        <v>1</v>
      </c>
      <c r="S59" s="142"/>
      <c r="T59" s="71">
        <v>1</v>
      </c>
      <c r="U59" s="142"/>
      <c r="V59" s="71">
        <v>1</v>
      </c>
      <c r="W59" s="142"/>
      <c r="X59" s="90"/>
    </row>
    <row r="60" spans="1:24" s="6" customFormat="1" ht="25.5">
      <c r="A60" s="1">
        <v>34</v>
      </c>
      <c r="B60" s="106" t="s">
        <v>97</v>
      </c>
      <c r="C60" s="82" t="s">
        <v>35</v>
      </c>
      <c r="D60" s="63" t="s">
        <v>175</v>
      </c>
      <c r="E60" s="128" t="s">
        <v>176</v>
      </c>
      <c r="F60" s="126"/>
      <c r="G60" s="127"/>
      <c r="H60" s="73" t="s">
        <v>129</v>
      </c>
      <c r="I60" s="141"/>
      <c r="J60" s="127"/>
      <c r="K60" s="93">
        <v>1</v>
      </c>
      <c r="L60" s="70">
        <f t="shared" si="3"/>
        <v>0</v>
      </c>
      <c r="M60" s="56"/>
      <c r="N60" s="71">
        <v>2</v>
      </c>
      <c r="O60" s="142">
        <v>0</v>
      </c>
      <c r="P60" s="71"/>
      <c r="Q60" s="142"/>
      <c r="R60" s="71">
        <v>1</v>
      </c>
      <c r="S60" s="142"/>
      <c r="T60" s="71">
        <v>1</v>
      </c>
      <c r="U60" s="142"/>
      <c r="V60" s="71">
        <v>1</v>
      </c>
      <c r="W60" s="142"/>
      <c r="X60" s="90"/>
    </row>
    <row r="61" spans="1:24" s="6" customFormat="1" ht="25.5">
      <c r="A61" s="1">
        <v>35</v>
      </c>
      <c r="B61" s="106" t="s">
        <v>97</v>
      </c>
      <c r="C61" s="82" t="s">
        <v>35</v>
      </c>
      <c r="D61" s="63" t="s">
        <v>177</v>
      </c>
      <c r="E61" s="128" t="s">
        <v>178</v>
      </c>
      <c r="F61" s="126"/>
      <c r="G61" s="127"/>
      <c r="H61" s="73" t="s">
        <v>129</v>
      </c>
      <c r="I61" s="141"/>
      <c r="J61" s="127"/>
      <c r="K61" s="93">
        <v>1</v>
      </c>
      <c r="L61" s="70">
        <f t="shared" si="3"/>
        <v>0</v>
      </c>
      <c r="M61" s="56"/>
      <c r="N61" s="71">
        <v>2</v>
      </c>
      <c r="O61" s="142">
        <v>0</v>
      </c>
      <c r="P61" s="71"/>
      <c r="Q61" s="142"/>
      <c r="R61" s="71">
        <v>1</v>
      </c>
      <c r="S61" s="142"/>
      <c r="T61" s="71">
        <v>1</v>
      </c>
      <c r="U61" s="142"/>
      <c r="V61" s="71">
        <v>1</v>
      </c>
      <c r="W61" s="142"/>
      <c r="X61" s="90"/>
    </row>
    <row r="62" spans="1:24" s="6" customFormat="1" ht="25.5">
      <c r="A62" s="1">
        <v>36</v>
      </c>
      <c r="B62" s="106" t="s">
        <v>97</v>
      </c>
      <c r="C62" s="82" t="s">
        <v>35</v>
      </c>
      <c r="D62" s="63" t="s">
        <v>179</v>
      </c>
      <c r="E62" s="128" t="s">
        <v>180</v>
      </c>
      <c r="F62" s="126"/>
      <c r="G62" s="127"/>
      <c r="H62" s="73" t="s">
        <v>129</v>
      </c>
      <c r="I62" s="141"/>
      <c r="J62" s="127"/>
      <c r="K62" s="93">
        <v>1</v>
      </c>
      <c r="L62" s="70">
        <f t="shared" si="3"/>
        <v>0</v>
      </c>
      <c r="M62" s="56"/>
      <c r="N62" s="71">
        <v>2</v>
      </c>
      <c r="O62" s="142">
        <v>0</v>
      </c>
      <c r="P62" s="71"/>
      <c r="Q62" s="142"/>
      <c r="R62" s="71">
        <v>1</v>
      </c>
      <c r="S62" s="142"/>
      <c r="T62" s="71">
        <v>1</v>
      </c>
      <c r="U62" s="142"/>
      <c r="V62" s="71">
        <v>1</v>
      </c>
      <c r="W62" s="142"/>
      <c r="X62" s="90"/>
    </row>
    <row r="63" spans="1:24" s="4" customFormat="1" ht="25.5">
      <c r="A63" s="1">
        <v>37</v>
      </c>
      <c r="B63" s="106" t="s">
        <v>97</v>
      </c>
      <c r="C63" s="78" t="s">
        <v>35</v>
      </c>
      <c r="D63" s="36" t="s">
        <v>181</v>
      </c>
      <c r="E63" s="78" t="s">
        <v>52</v>
      </c>
      <c r="F63" s="30"/>
      <c r="G63" s="30"/>
      <c r="H63" s="73" t="s">
        <v>129</v>
      </c>
      <c r="I63" s="132"/>
      <c r="J63" s="94"/>
      <c r="K63" s="93">
        <v>1</v>
      </c>
      <c r="L63" s="70">
        <f t="shared" si="3"/>
        <v>0</v>
      </c>
      <c r="M63" s="56"/>
      <c r="N63" s="71">
        <v>2</v>
      </c>
      <c r="O63" s="142">
        <v>0</v>
      </c>
      <c r="P63" s="71">
        <v>1</v>
      </c>
      <c r="Q63" s="91"/>
      <c r="R63" s="71">
        <v>1</v>
      </c>
      <c r="S63" s="91"/>
      <c r="T63" s="71">
        <v>1</v>
      </c>
      <c r="U63" s="91"/>
      <c r="V63" s="71">
        <v>1</v>
      </c>
      <c r="W63" s="91"/>
      <c r="X63" s="90"/>
    </row>
    <row r="64" spans="1:24" s="2" customFormat="1" ht="18.75">
      <c r="A64" s="37"/>
      <c r="B64" s="37"/>
      <c r="C64" s="37" t="s">
        <v>53</v>
      </c>
      <c r="D64" s="38"/>
      <c r="E64" s="80"/>
      <c r="F64" s="80"/>
      <c r="G64" s="38"/>
      <c r="H64" s="38"/>
      <c r="I64" s="38"/>
      <c r="J64" s="3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60"/>
    </row>
    <row r="65" spans="1:24" s="5" customFormat="1" ht="25.5">
      <c r="A65" s="64">
        <v>38</v>
      </c>
      <c r="B65" s="103"/>
      <c r="C65" s="31" t="s">
        <v>35</v>
      </c>
      <c r="D65" s="34" t="s">
        <v>54</v>
      </c>
      <c r="E65" s="31" t="s">
        <v>36</v>
      </c>
      <c r="F65" s="89"/>
      <c r="G65" s="35"/>
      <c r="H65" s="73" t="s">
        <v>129</v>
      </c>
      <c r="I65" s="135"/>
      <c r="J65" s="35"/>
      <c r="K65" s="93">
        <v>0.1</v>
      </c>
      <c r="L65" s="70">
        <f>IF(COUNT(O65,Q65,S65,U65,W65)&gt;0,SUM(O65,Q65,S65,U65,W65)/COUNT(O65,Q65,S65,U65,W65),"")</f>
        <v>0</v>
      </c>
      <c r="M65" s="56"/>
      <c r="N65" s="71">
        <v>3</v>
      </c>
      <c r="O65" s="91">
        <v>0</v>
      </c>
      <c r="P65" s="71">
        <v>1</v>
      </c>
      <c r="Q65" s="91"/>
      <c r="R65" s="71">
        <v>1</v>
      </c>
      <c r="S65" s="91"/>
      <c r="T65" s="71">
        <v>1</v>
      </c>
      <c r="U65" s="91"/>
      <c r="V65" s="71">
        <v>1</v>
      </c>
      <c r="W65" s="91"/>
      <c r="X65" s="90"/>
    </row>
    <row r="66" spans="1:24" s="5" customFormat="1" ht="25.5">
      <c r="A66" s="64">
        <v>39</v>
      </c>
      <c r="B66" s="106"/>
      <c r="C66" s="31" t="s">
        <v>35</v>
      </c>
      <c r="D66" s="34" t="s">
        <v>55</v>
      </c>
      <c r="E66" s="31" t="s">
        <v>56</v>
      </c>
      <c r="F66" s="89"/>
      <c r="G66" s="35"/>
      <c r="H66" s="73" t="s">
        <v>129</v>
      </c>
      <c r="I66" s="135"/>
      <c r="J66" s="35"/>
      <c r="K66" s="93">
        <v>1</v>
      </c>
      <c r="L66" s="70">
        <f>IF(COUNT(O66,Q66,S66,U66,W66)&gt;0,SUM(O66,Q66,S66,U66,W66)/COUNT(O66,Q66,S66,U66,W66),"")</f>
        <v>0</v>
      </c>
      <c r="M66" s="56"/>
      <c r="N66" s="71">
        <v>3</v>
      </c>
      <c r="O66" s="142">
        <v>0</v>
      </c>
      <c r="P66" s="71">
        <v>1</v>
      </c>
      <c r="Q66" s="91"/>
      <c r="R66" s="71">
        <v>1</v>
      </c>
      <c r="S66" s="91"/>
      <c r="T66" s="71">
        <v>1</v>
      </c>
      <c r="U66" s="91"/>
      <c r="V66" s="71">
        <v>1</v>
      </c>
      <c r="W66" s="91"/>
      <c r="X66" s="90"/>
    </row>
    <row r="67" spans="1:24" s="2" customFormat="1" ht="18.75">
      <c r="A67" s="37"/>
      <c r="B67" s="37"/>
      <c r="C67" s="37" t="s">
        <v>182</v>
      </c>
      <c r="D67" s="38"/>
      <c r="E67" s="80"/>
      <c r="F67" s="80"/>
      <c r="G67" s="38"/>
      <c r="H67" s="38"/>
      <c r="I67" s="38"/>
      <c r="J67" s="3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60"/>
    </row>
    <row r="68" spans="1:24" s="4" customFormat="1" ht="25.5">
      <c r="A68" s="64">
        <v>40</v>
      </c>
      <c r="B68" s="64"/>
      <c r="C68" s="82" t="s">
        <v>35</v>
      </c>
      <c r="D68" s="63" t="s">
        <v>57</v>
      </c>
      <c r="E68" s="82" t="s">
        <v>76</v>
      </c>
      <c r="F68" s="89"/>
      <c r="G68" s="89"/>
      <c r="H68" s="73" t="s">
        <v>129</v>
      </c>
      <c r="I68" s="134"/>
      <c r="J68" s="107"/>
      <c r="K68" s="93">
        <v>0.1</v>
      </c>
      <c r="L68" s="70">
        <f>IF(COUNT(O68,Q68,S68,U68,W68)&gt;0,SUM(O68,Q68,S68,U68,W68)/COUNT(O68,Q68,S68,U68,W68),"")</f>
        <v>0</v>
      </c>
      <c r="M68" s="56"/>
      <c r="N68" s="71">
        <v>4</v>
      </c>
      <c r="O68" s="91">
        <v>0</v>
      </c>
      <c r="P68" s="71">
        <v>1</v>
      </c>
      <c r="Q68" s="91"/>
      <c r="R68" s="71">
        <v>1</v>
      </c>
      <c r="S68" s="91"/>
      <c r="T68" s="71">
        <v>1</v>
      </c>
      <c r="U68" s="91"/>
      <c r="V68" s="71">
        <v>1</v>
      </c>
      <c r="W68" s="91"/>
      <c r="X68" s="90"/>
    </row>
    <row r="69" spans="1:24" s="4" customFormat="1" ht="25.5">
      <c r="A69" s="64">
        <v>41</v>
      </c>
      <c r="B69" s="106" t="s">
        <v>97</v>
      </c>
      <c r="C69" s="82" t="s">
        <v>35</v>
      </c>
      <c r="D69" s="63" t="s">
        <v>184</v>
      </c>
      <c r="E69" s="128" t="s">
        <v>183</v>
      </c>
      <c r="F69" s="107"/>
      <c r="G69" s="107" t="s">
        <v>203</v>
      </c>
      <c r="H69" s="73" t="s">
        <v>129</v>
      </c>
      <c r="I69" s="133"/>
      <c r="J69" s="130"/>
      <c r="K69" s="93">
        <v>1</v>
      </c>
      <c r="L69" s="70">
        <f>IF(COUNT(O69,Q69,S69,U69,W69)&gt;0,SUM(O69,Q69,S69,U69,W69)/COUNT(O69,Q69,S69,U69,W69),"")</f>
        <v>0</v>
      </c>
      <c r="M69" s="56"/>
      <c r="N69" s="71">
        <v>1</v>
      </c>
      <c r="O69" s="142">
        <v>0</v>
      </c>
      <c r="P69" s="71">
        <v>1</v>
      </c>
      <c r="Q69" s="125"/>
      <c r="R69" s="71">
        <v>1</v>
      </c>
      <c r="S69" s="125"/>
      <c r="T69" s="71">
        <v>1</v>
      </c>
      <c r="U69" s="125"/>
      <c r="V69" s="71">
        <v>1</v>
      </c>
      <c r="W69" s="125"/>
      <c r="X69" s="90"/>
    </row>
    <row r="70" spans="1:24" s="4" customFormat="1" ht="25.5">
      <c r="A70" s="64">
        <v>42</v>
      </c>
      <c r="B70" s="106" t="s">
        <v>97</v>
      </c>
      <c r="C70" s="82" t="s">
        <v>35</v>
      </c>
      <c r="D70" s="63" t="s">
        <v>185</v>
      </c>
      <c r="E70" s="82" t="s">
        <v>116</v>
      </c>
      <c r="F70" s="95"/>
      <c r="G70" s="89" t="s">
        <v>203</v>
      </c>
      <c r="H70" s="73" t="s">
        <v>129</v>
      </c>
      <c r="I70" s="133"/>
      <c r="J70" s="130"/>
      <c r="K70" s="93">
        <v>1</v>
      </c>
      <c r="L70" s="70">
        <f>IF(COUNT(O70,Q70,S70,U70,W70)&gt;0,SUM(O70,Q70,S70,U70,W70)/COUNT(O70,Q70,S70,U70,W70),"")</f>
        <v>0</v>
      </c>
      <c r="M70" s="56"/>
      <c r="N70" s="71">
        <v>1</v>
      </c>
      <c r="O70" s="142">
        <v>0</v>
      </c>
      <c r="P70" s="71">
        <v>1</v>
      </c>
      <c r="Q70" s="91"/>
      <c r="R70" s="71">
        <v>1</v>
      </c>
      <c r="S70" s="91"/>
      <c r="T70" s="71">
        <v>1</v>
      </c>
      <c r="U70" s="91"/>
      <c r="V70" s="71">
        <v>1</v>
      </c>
      <c r="W70" s="91"/>
      <c r="X70" s="90"/>
    </row>
    <row r="71" spans="1:24" s="2" customFormat="1" ht="18.75">
      <c r="A71" s="37"/>
      <c r="B71" s="37"/>
      <c r="C71" s="37" t="s">
        <v>186</v>
      </c>
      <c r="D71" s="38"/>
      <c r="E71" s="80"/>
      <c r="F71" s="80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60"/>
    </row>
    <row r="72" spans="1:24" s="4" customFormat="1" ht="25.5" outlineLevel="1">
      <c r="A72" s="68">
        <v>43</v>
      </c>
      <c r="B72" s="106" t="s">
        <v>97</v>
      </c>
      <c r="C72" s="81" t="s">
        <v>35</v>
      </c>
      <c r="D72" s="62" t="s">
        <v>187</v>
      </c>
      <c r="E72" s="81" t="s">
        <v>58</v>
      </c>
      <c r="F72" s="72"/>
      <c r="G72" s="32"/>
      <c r="H72" s="73" t="s">
        <v>129</v>
      </c>
      <c r="I72" s="133"/>
      <c r="J72" s="99"/>
      <c r="K72" s="93">
        <v>1</v>
      </c>
      <c r="L72" s="70">
        <f>IF(COUNT(O72,Q72,S72,U72,W72)&gt;0,SUM(O72,Q72,S72,U72,W72)/COUNT(O72,Q72,S72,U72,W72),"")</f>
        <v>0</v>
      </c>
      <c r="M72" s="56"/>
      <c r="N72" s="71">
        <v>1</v>
      </c>
      <c r="O72" s="91">
        <v>0</v>
      </c>
      <c r="P72" s="71">
        <v>1</v>
      </c>
      <c r="Q72" s="91"/>
      <c r="R72" s="71">
        <v>1</v>
      </c>
      <c r="S72" s="91"/>
      <c r="T72" s="71">
        <v>1</v>
      </c>
      <c r="U72" s="91"/>
      <c r="V72" s="71">
        <v>1</v>
      </c>
      <c r="W72" s="91"/>
      <c r="X72" s="90"/>
    </row>
    <row r="73" spans="1:24" s="2" customFormat="1" ht="18.75">
      <c r="A73" s="37"/>
      <c r="B73" s="37"/>
      <c r="C73" s="37" t="s">
        <v>188</v>
      </c>
      <c r="D73" s="38"/>
      <c r="E73" s="80"/>
      <c r="F73" s="80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60"/>
    </row>
    <row r="74" spans="1:24" s="6" customFormat="1" ht="25.5" outlineLevel="1">
      <c r="A74" s="68">
        <v>44</v>
      </c>
      <c r="B74" s="106" t="s">
        <v>97</v>
      </c>
      <c r="C74" s="81" t="s">
        <v>35</v>
      </c>
      <c r="D74" s="62" t="s">
        <v>189</v>
      </c>
      <c r="E74" s="81" t="s">
        <v>113</v>
      </c>
      <c r="F74" s="79" t="s">
        <v>93</v>
      </c>
      <c r="G74" s="30"/>
      <c r="H74" s="73" t="s">
        <v>129</v>
      </c>
      <c r="I74" s="137"/>
      <c r="J74" s="122"/>
      <c r="K74" s="93">
        <v>1</v>
      </c>
      <c r="L74" s="70">
        <f>IF(COUNT(O74,Q74,S74,U74,W74)&gt;0,SUM(O74,Q74,S74,U74,W74)/COUNT(O74,Q74,S74,U74,W74),"")</f>
        <v>0</v>
      </c>
      <c r="M74" s="56"/>
      <c r="N74" s="71">
        <v>4</v>
      </c>
      <c r="O74" s="91">
        <v>0</v>
      </c>
      <c r="P74" s="71">
        <v>1</v>
      </c>
      <c r="Q74" s="91"/>
      <c r="R74" s="71">
        <v>1</v>
      </c>
      <c r="S74" s="91"/>
      <c r="T74" s="71">
        <v>1</v>
      </c>
      <c r="U74" s="91"/>
      <c r="V74" s="71">
        <v>1</v>
      </c>
      <c r="W74" s="91"/>
      <c r="X74" s="90"/>
    </row>
    <row r="75" spans="1:24" s="2" customFormat="1" ht="18.75">
      <c r="A75" s="27"/>
      <c r="B75" s="37"/>
      <c r="C75" s="27" t="s">
        <v>190</v>
      </c>
      <c r="D75" s="28"/>
      <c r="E75" s="80"/>
      <c r="F75" s="80"/>
      <c r="G75" s="28"/>
      <c r="H75" s="3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60"/>
    </row>
    <row r="76" spans="1:24" s="4" customFormat="1" ht="25.5" outlineLevel="1">
      <c r="A76" s="68">
        <v>45</v>
      </c>
      <c r="B76" s="68"/>
      <c r="C76" s="83" t="s">
        <v>35</v>
      </c>
      <c r="D76" s="69" t="s">
        <v>191</v>
      </c>
      <c r="E76" s="83" t="s">
        <v>36</v>
      </c>
      <c r="F76" s="79"/>
      <c r="G76" s="32"/>
      <c r="H76" s="73" t="s">
        <v>129</v>
      </c>
      <c r="I76" s="132"/>
      <c r="J76" s="94"/>
      <c r="K76" s="93">
        <v>0.1</v>
      </c>
      <c r="L76" s="70">
        <f>IF(COUNT(O76,Q76,S76,U76,W76)&gt;0,SUM(O76,Q76,S76,U76,W76)/COUNT(O76,Q76,S76,U76,W76),"")</f>
        <v>0</v>
      </c>
      <c r="M76" s="56"/>
      <c r="N76" s="71">
        <v>4</v>
      </c>
      <c r="O76" s="91">
        <v>0</v>
      </c>
      <c r="P76" s="71">
        <v>1</v>
      </c>
      <c r="Q76" s="91"/>
      <c r="R76" s="71">
        <v>1</v>
      </c>
      <c r="S76" s="91"/>
      <c r="T76" s="71">
        <v>1</v>
      </c>
      <c r="U76" s="91"/>
      <c r="V76" s="71">
        <v>1</v>
      </c>
      <c r="W76" s="91"/>
      <c r="X76" s="90"/>
    </row>
    <row r="77" spans="1:24" s="4" customFormat="1" ht="25.5" outlineLevel="1">
      <c r="A77" s="1">
        <v>46</v>
      </c>
      <c r="B77" s="106" t="s">
        <v>97</v>
      </c>
      <c r="C77" s="82" t="s">
        <v>35</v>
      </c>
      <c r="D77" s="63" t="s">
        <v>192</v>
      </c>
      <c r="E77" s="82" t="s">
        <v>193</v>
      </c>
      <c r="F77" s="79"/>
      <c r="G77" s="96"/>
      <c r="H77" s="73" t="s">
        <v>129</v>
      </c>
      <c r="I77" s="133"/>
      <c r="J77" s="126"/>
      <c r="K77" s="93">
        <v>1</v>
      </c>
      <c r="L77" s="70">
        <f>IF(COUNT(O77,Q77,S77,U77,W77)&gt;0,SUM(O77,Q77,S77,U77,W77)/COUNT(O77,Q77,S77,U77,W77),"")</f>
        <v>0</v>
      </c>
      <c r="M77" s="56"/>
      <c r="N77" s="71">
        <v>3</v>
      </c>
      <c r="O77" s="91">
        <v>0</v>
      </c>
      <c r="P77" s="71">
        <v>1</v>
      </c>
      <c r="Q77" s="91"/>
      <c r="R77" s="71">
        <v>1</v>
      </c>
      <c r="S77" s="91"/>
      <c r="T77" s="71">
        <v>1</v>
      </c>
      <c r="U77" s="91"/>
      <c r="V77" s="71">
        <v>1</v>
      </c>
      <c r="W77" s="91"/>
      <c r="X77" s="90"/>
    </row>
    <row r="78" spans="1:24" s="4" customFormat="1" ht="25.5" outlineLevel="1">
      <c r="A78" s="1">
        <v>48</v>
      </c>
      <c r="B78" s="106"/>
      <c r="C78" s="82" t="s">
        <v>35</v>
      </c>
      <c r="D78" s="63" t="s">
        <v>194</v>
      </c>
      <c r="E78" s="82" t="s">
        <v>195</v>
      </c>
      <c r="F78" s="79"/>
      <c r="G78" s="32"/>
      <c r="H78" s="73" t="s">
        <v>129</v>
      </c>
      <c r="I78" s="140"/>
      <c r="J78" s="99"/>
      <c r="K78" s="93">
        <v>0</v>
      </c>
      <c r="L78" s="70">
        <f>IF(COUNT(O78,Q78,S78,U78,W78)&gt;0,SUM(O78,Q78,S78,U78,W78)/COUNT(O78,Q78,S78,U78,W78),"")</f>
        <v>0</v>
      </c>
      <c r="M78" s="56"/>
      <c r="N78" s="71">
        <v>2</v>
      </c>
      <c r="O78" s="91">
        <v>0</v>
      </c>
      <c r="P78" s="71">
        <v>1</v>
      </c>
      <c r="Q78" s="91"/>
      <c r="R78" s="71">
        <v>1</v>
      </c>
      <c r="S78" s="91"/>
      <c r="T78" s="71">
        <v>1</v>
      </c>
      <c r="U78" s="91"/>
      <c r="V78" s="71">
        <v>1</v>
      </c>
      <c r="W78" s="91"/>
      <c r="X78" s="90"/>
    </row>
    <row r="79" spans="1:24" s="2" customFormat="1" ht="18.75">
      <c r="A79" s="37"/>
      <c r="B79" s="37"/>
      <c r="C79" s="37" t="s">
        <v>196</v>
      </c>
      <c r="D79" s="38"/>
      <c r="E79" s="80"/>
      <c r="F79" s="80"/>
      <c r="G79" s="38"/>
      <c r="H79" s="38"/>
      <c r="I79" s="1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60"/>
    </row>
    <row r="80" spans="1:24" s="2" customFormat="1" ht="18.75">
      <c r="A80" s="27"/>
      <c r="B80" s="37"/>
      <c r="C80" s="27" t="s">
        <v>197</v>
      </c>
      <c r="D80" s="28"/>
      <c r="E80" s="80"/>
      <c r="F80" s="80"/>
      <c r="G80" s="28"/>
      <c r="H80" s="38"/>
      <c r="I80" s="13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60"/>
    </row>
    <row r="81" spans="1:24" s="4" customFormat="1" ht="25.5" outlineLevel="1">
      <c r="A81" s="68">
        <v>50</v>
      </c>
      <c r="B81" s="68"/>
      <c r="C81" s="83" t="s">
        <v>35</v>
      </c>
      <c r="D81" s="69" t="s">
        <v>198</v>
      </c>
      <c r="E81" s="83" t="s">
        <v>36</v>
      </c>
      <c r="F81" s="79"/>
      <c r="G81" s="32"/>
      <c r="H81" s="73" t="s">
        <v>129</v>
      </c>
      <c r="I81" s="132"/>
      <c r="J81" s="99"/>
      <c r="K81" s="93">
        <v>0.1</v>
      </c>
      <c r="L81" s="70">
        <f>IF(COUNT(O81,Q81,S81,U81,W81)&gt;0,SUM(O81,Q81,S81,U81,W81)/COUNT(O81,Q81,S81,U81,W81),"")</f>
        <v>0</v>
      </c>
      <c r="M81" s="56"/>
      <c r="N81" s="71">
        <v>4</v>
      </c>
      <c r="O81" s="91">
        <v>0</v>
      </c>
      <c r="P81" s="71">
        <v>1</v>
      </c>
      <c r="Q81" s="91"/>
      <c r="R81" s="71">
        <v>1</v>
      </c>
      <c r="S81" s="91"/>
      <c r="T81" s="71">
        <v>1</v>
      </c>
      <c r="U81" s="91"/>
      <c r="V81" s="71">
        <v>1</v>
      </c>
      <c r="W81" s="91"/>
      <c r="X81" s="90"/>
    </row>
    <row r="82" spans="1:24" s="4" customFormat="1" ht="25.5" outlineLevel="1">
      <c r="A82" s="1">
        <v>51</v>
      </c>
      <c r="B82" s="106" t="s">
        <v>97</v>
      </c>
      <c r="C82" s="82" t="s">
        <v>35</v>
      </c>
      <c r="D82" s="63" t="s">
        <v>199</v>
      </c>
      <c r="E82" s="82" t="s">
        <v>83</v>
      </c>
      <c r="F82" s="72"/>
      <c r="G82" s="32"/>
      <c r="H82" s="73" t="s">
        <v>129</v>
      </c>
      <c r="I82" s="133"/>
      <c r="J82" s="99"/>
      <c r="K82" s="93">
        <v>1</v>
      </c>
      <c r="L82" s="70">
        <f>IF(COUNT(O82,Q82,S82,U82,W82)&gt;0,SUM(O82,Q82,S82,U82,W82)/COUNT(O82,Q82,S82,U82,W82),"")</f>
        <v>0</v>
      </c>
      <c r="M82" s="56"/>
      <c r="N82" s="71">
        <v>3</v>
      </c>
      <c r="O82" s="91">
        <v>0</v>
      </c>
      <c r="P82" s="71">
        <v>1</v>
      </c>
      <c r="Q82" s="91"/>
      <c r="R82" s="71">
        <v>1</v>
      </c>
      <c r="S82" s="91"/>
      <c r="T82" s="71">
        <v>1</v>
      </c>
      <c r="U82" s="91"/>
      <c r="V82" s="71">
        <v>1</v>
      </c>
      <c r="W82" s="91"/>
      <c r="X82" s="90"/>
    </row>
    <row r="83" spans="1:24" s="2" customFormat="1" ht="18.75">
      <c r="A83" s="37"/>
      <c r="B83" s="37"/>
      <c r="C83" s="37" t="s">
        <v>84</v>
      </c>
      <c r="D83" s="38"/>
      <c r="E83" s="80"/>
      <c r="F83" s="80"/>
      <c r="G83" s="39"/>
      <c r="H83" s="38"/>
      <c r="I83" s="1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60"/>
    </row>
    <row r="84" spans="1:24" s="4" customFormat="1" ht="25.5">
      <c r="A84" s="1">
        <v>52</v>
      </c>
      <c r="B84" s="1"/>
      <c r="C84" s="78" t="s">
        <v>35</v>
      </c>
      <c r="D84" s="41" t="s">
        <v>59</v>
      </c>
      <c r="E84" s="72" t="s">
        <v>60</v>
      </c>
      <c r="F84" s="72" t="s">
        <v>61</v>
      </c>
      <c r="G84" s="30"/>
      <c r="H84" s="73" t="s">
        <v>129</v>
      </c>
      <c r="I84" s="133"/>
      <c r="J84" s="99"/>
      <c r="K84" s="93">
        <v>1</v>
      </c>
      <c r="L84" s="70">
        <f t="shared" ref="L84:L91" si="4">IF(COUNT(O84,Q84,S84,U84,W84)&gt;0,SUM(O84,Q84,S84,U84,W84)/COUNT(O84,Q84,S84,U84,W84),"")</f>
        <v>0</v>
      </c>
      <c r="M84" s="56"/>
      <c r="N84" s="71">
        <v>8</v>
      </c>
      <c r="O84" s="91">
        <v>0</v>
      </c>
      <c r="P84" s="71">
        <v>1</v>
      </c>
      <c r="Q84" s="91"/>
      <c r="R84" s="71">
        <v>1</v>
      </c>
      <c r="S84" s="91"/>
      <c r="T84" s="71">
        <v>1</v>
      </c>
      <c r="U84" s="91"/>
      <c r="V84" s="71">
        <v>1</v>
      </c>
      <c r="W84" s="91"/>
      <c r="X84" s="90"/>
    </row>
    <row r="85" spans="1:24" s="4" customFormat="1" ht="25.5">
      <c r="A85" s="1">
        <v>53</v>
      </c>
      <c r="B85" s="1"/>
      <c r="C85" s="78" t="s">
        <v>35</v>
      </c>
      <c r="D85" s="30" t="s">
        <v>62</v>
      </c>
      <c r="E85" s="30" t="s">
        <v>63</v>
      </c>
      <c r="F85" s="30" t="s">
        <v>64</v>
      </c>
      <c r="G85" s="30"/>
      <c r="H85" s="73" t="s">
        <v>129</v>
      </c>
      <c r="I85" s="133"/>
      <c r="J85" s="99"/>
      <c r="K85" s="93">
        <v>1</v>
      </c>
      <c r="L85" s="70">
        <f t="shared" si="4"/>
        <v>0</v>
      </c>
      <c r="M85" s="56"/>
      <c r="N85" s="71">
        <v>5</v>
      </c>
      <c r="O85" s="142">
        <v>0</v>
      </c>
      <c r="P85" s="71">
        <v>1</v>
      </c>
      <c r="Q85" s="91"/>
      <c r="R85" s="71">
        <v>1</v>
      </c>
      <c r="S85" s="91"/>
      <c r="T85" s="71">
        <v>1</v>
      </c>
      <c r="U85" s="91"/>
      <c r="V85" s="71">
        <v>1</v>
      </c>
      <c r="W85" s="91"/>
      <c r="X85" s="90"/>
    </row>
    <row r="86" spans="1:24" s="4" customFormat="1" ht="25.5">
      <c r="A86" s="1">
        <v>54</v>
      </c>
      <c r="B86" s="1"/>
      <c r="C86" s="78" t="s">
        <v>35</v>
      </c>
      <c r="D86" s="30" t="s">
        <v>65</v>
      </c>
      <c r="E86" s="30" t="s">
        <v>66</v>
      </c>
      <c r="F86" s="30" t="s">
        <v>87</v>
      </c>
      <c r="G86" s="30"/>
      <c r="H86" s="73" t="s">
        <v>129</v>
      </c>
      <c r="I86" s="133"/>
      <c r="J86" s="99"/>
      <c r="K86" s="93">
        <v>1</v>
      </c>
      <c r="L86" s="70">
        <f t="shared" si="4"/>
        <v>0</v>
      </c>
      <c r="M86" s="56"/>
      <c r="N86" s="71">
        <v>8</v>
      </c>
      <c r="O86" s="142">
        <v>0</v>
      </c>
      <c r="P86" s="71">
        <v>1</v>
      </c>
      <c r="Q86" s="91"/>
      <c r="R86" s="71">
        <v>1</v>
      </c>
      <c r="S86" s="91"/>
      <c r="T86" s="71">
        <v>1</v>
      </c>
      <c r="U86" s="91"/>
      <c r="V86" s="71">
        <v>1</v>
      </c>
      <c r="W86" s="91"/>
      <c r="X86" s="90"/>
    </row>
    <row r="87" spans="1:24" s="4" customFormat="1" ht="25.5">
      <c r="A87" s="1">
        <v>55</v>
      </c>
      <c r="B87" s="1"/>
      <c r="C87" s="78" t="s">
        <v>35</v>
      </c>
      <c r="D87" s="30" t="s">
        <v>67</v>
      </c>
      <c r="E87" s="30" t="s">
        <v>68</v>
      </c>
      <c r="F87" s="30" t="s">
        <v>69</v>
      </c>
      <c r="G87" s="30"/>
      <c r="H87" s="73"/>
      <c r="I87" s="133"/>
      <c r="J87" s="99"/>
      <c r="K87" s="93">
        <v>1</v>
      </c>
      <c r="L87" s="70">
        <f t="shared" si="4"/>
        <v>0</v>
      </c>
      <c r="M87" s="56">
        <v>1</v>
      </c>
      <c r="N87" s="71">
        <v>8</v>
      </c>
      <c r="O87" s="142">
        <v>0</v>
      </c>
      <c r="P87" s="71">
        <v>1</v>
      </c>
      <c r="Q87" s="91"/>
      <c r="R87" s="71">
        <v>1</v>
      </c>
      <c r="S87" s="91"/>
      <c r="T87" s="71">
        <v>1</v>
      </c>
      <c r="U87" s="91"/>
      <c r="V87" s="71">
        <v>1</v>
      </c>
      <c r="W87" s="91"/>
      <c r="X87" s="90"/>
    </row>
    <row r="88" spans="1:24" s="4" customFormat="1" ht="63.75">
      <c r="A88" s="1">
        <v>56</v>
      </c>
      <c r="B88" s="1"/>
      <c r="C88" s="78" t="s">
        <v>35</v>
      </c>
      <c r="D88" s="30" t="s">
        <v>81</v>
      </c>
      <c r="E88" s="30" t="s">
        <v>89</v>
      </c>
      <c r="F88" s="30" t="s">
        <v>80</v>
      </c>
      <c r="G88" s="30"/>
      <c r="H88" s="73" t="s">
        <v>129</v>
      </c>
      <c r="I88" s="133"/>
      <c r="J88" s="99"/>
      <c r="K88" s="93">
        <v>1</v>
      </c>
      <c r="L88" s="70">
        <f t="shared" si="4"/>
        <v>0</v>
      </c>
      <c r="M88" s="56"/>
      <c r="N88" s="71">
        <v>7</v>
      </c>
      <c r="O88" s="142">
        <v>0</v>
      </c>
      <c r="P88" s="71"/>
      <c r="Q88" s="91"/>
      <c r="R88" s="71"/>
      <c r="S88" s="91"/>
      <c r="T88" s="71"/>
      <c r="U88" s="91"/>
      <c r="V88" s="71"/>
      <c r="W88" s="91"/>
      <c r="X88" s="90"/>
    </row>
    <row r="89" spans="1:24" s="4" customFormat="1" ht="25.5">
      <c r="A89" s="1">
        <v>57</v>
      </c>
      <c r="B89" s="1"/>
      <c r="C89" s="78" t="s">
        <v>35</v>
      </c>
      <c r="D89" s="30" t="s">
        <v>82</v>
      </c>
      <c r="E89" s="30" t="s">
        <v>73</v>
      </c>
      <c r="F89" s="30" t="s">
        <v>74</v>
      </c>
      <c r="G89" s="30"/>
      <c r="H89" s="73" t="s">
        <v>129</v>
      </c>
      <c r="I89" s="124"/>
      <c r="J89" s="99"/>
      <c r="K89" s="93">
        <v>1</v>
      </c>
      <c r="L89" s="70">
        <f t="shared" si="4"/>
        <v>0</v>
      </c>
      <c r="M89" s="56"/>
      <c r="N89" s="71">
        <v>8</v>
      </c>
      <c r="O89" s="142">
        <v>0</v>
      </c>
      <c r="P89" s="71">
        <v>1</v>
      </c>
      <c r="Q89" s="91"/>
      <c r="R89" s="71">
        <v>1</v>
      </c>
      <c r="S89" s="91"/>
      <c r="T89" s="71">
        <v>1</v>
      </c>
      <c r="U89" s="91"/>
      <c r="V89" s="71">
        <v>1</v>
      </c>
      <c r="W89" s="91"/>
      <c r="X89" s="90"/>
    </row>
    <row r="90" spans="1:24" s="4" customFormat="1" ht="25.5">
      <c r="A90" s="1">
        <v>58</v>
      </c>
      <c r="B90" s="1"/>
      <c r="C90" s="78" t="s">
        <v>35</v>
      </c>
      <c r="D90" s="30" t="s">
        <v>85</v>
      </c>
      <c r="E90" s="30" t="s">
        <v>86</v>
      </c>
      <c r="F90" s="30" t="s">
        <v>88</v>
      </c>
      <c r="G90" s="30"/>
      <c r="H90" s="73" t="s">
        <v>129</v>
      </c>
      <c r="I90" s="132"/>
      <c r="J90" s="99"/>
      <c r="K90" s="93">
        <v>1</v>
      </c>
      <c r="L90" s="70">
        <f t="shared" si="4"/>
        <v>0</v>
      </c>
      <c r="M90" s="56"/>
      <c r="N90" s="71">
        <v>8</v>
      </c>
      <c r="O90" s="142">
        <v>0</v>
      </c>
      <c r="P90" s="71"/>
      <c r="Q90" s="91"/>
      <c r="R90" s="71"/>
      <c r="S90" s="91"/>
      <c r="T90" s="71"/>
      <c r="U90" s="91"/>
      <c r="V90" s="71"/>
      <c r="W90" s="91"/>
      <c r="X90" s="90"/>
    </row>
    <row r="91" spans="1:24" s="4" customFormat="1" ht="25.5">
      <c r="A91" s="1">
        <v>59</v>
      </c>
      <c r="B91" s="1"/>
      <c r="C91" s="78" t="s">
        <v>35</v>
      </c>
      <c r="D91" s="30" t="s">
        <v>78</v>
      </c>
      <c r="E91" s="30" t="s">
        <v>79</v>
      </c>
      <c r="F91" s="30"/>
      <c r="G91" s="30"/>
      <c r="H91" s="73" t="s">
        <v>129</v>
      </c>
      <c r="I91" s="132"/>
      <c r="J91" s="99"/>
      <c r="K91" s="93">
        <v>1</v>
      </c>
      <c r="L91" s="70">
        <f t="shared" si="4"/>
        <v>0</v>
      </c>
      <c r="M91" s="56"/>
      <c r="N91" s="71">
        <v>8</v>
      </c>
      <c r="O91" s="142">
        <v>0</v>
      </c>
      <c r="P91" s="71"/>
      <c r="Q91" s="91"/>
      <c r="R91" s="71"/>
      <c r="S91" s="91"/>
      <c r="T91" s="71"/>
      <c r="U91" s="91"/>
      <c r="V91" s="71"/>
      <c r="W91" s="91"/>
      <c r="X91" s="90"/>
    </row>
    <row r="92" spans="1:24" s="4" customFormat="1" ht="24" customHeight="1">
      <c r="A92" s="143" t="s">
        <v>70</v>
      </c>
      <c r="B92" s="26"/>
      <c r="C92" s="26"/>
      <c r="D92" s="19"/>
      <c r="E92" s="88"/>
      <c r="F92" s="88"/>
      <c r="G92" s="19"/>
      <c r="H92" s="19"/>
      <c r="I92" s="19"/>
      <c r="J92" s="19"/>
      <c r="K92" s="19"/>
      <c r="L92" s="19"/>
      <c r="M92" s="19"/>
      <c r="N92" s="65"/>
      <c r="O92" s="65"/>
      <c r="P92" s="65"/>
      <c r="Q92" s="66"/>
      <c r="R92" s="65"/>
      <c r="S92" s="66"/>
      <c r="T92" s="65"/>
      <c r="U92" s="66"/>
      <c r="V92" s="65"/>
      <c r="W92" s="66"/>
      <c r="X92" s="66"/>
    </row>
    <row r="93" spans="1:24">
      <c r="C93" s="7"/>
    </row>
    <row r="94" spans="1:24">
      <c r="C94" s="7"/>
    </row>
    <row r="95" spans="1:24">
      <c r="C95" s="7"/>
    </row>
    <row r="96" spans="1:24">
      <c r="C96" s="7"/>
    </row>
    <row r="97" spans="3:3">
      <c r="C97" s="7"/>
    </row>
    <row r="98" spans="3:3">
      <c r="C98" s="7"/>
    </row>
    <row r="99" spans="3:3">
      <c r="C99" s="7"/>
    </row>
  </sheetData>
  <sheetProtection autoFilter="0"/>
  <autoFilter ref="A24:W92" xr:uid="{C1A41CB3-3FC3-45AE-BA16-00047ECC3897}"/>
  <mergeCells count="97">
    <mergeCell ref="N21:O21"/>
    <mergeCell ref="P21:Q21"/>
    <mergeCell ref="R21:S21"/>
    <mergeCell ref="T21:U21"/>
    <mergeCell ref="V21:W21"/>
    <mergeCell ref="N20:O20"/>
    <mergeCell ref="P20:Q20"/>
    <mergeCell ref="R20:S20"/>
    <mergeCell ref="T20:U20"/>
    <mergeCell ref="V20:W20"/>
    <mergeCell ref="N19:O19"/>
    <mergeCell ref="P19:Q19"/>
    <mergeCell ref="R19:S19"/>
    <mergeCell ref="T19:U19"/>
    <mergeCell ref="V19:W19"/>
    <mergeCell ref="N18:O18"/>
    <mergeCell ref="P18:Q18"/>
    <mergeCell ref="R18:S18"/>
    <mergeCell ref="T18:U18"/>
    <mergeCell ref="V18:W18"/>
    <mergeCell ref="B5:E5"/>
    <mergeCell ref="N14:O14"/>
    <mergeCell ref="P14:Q14"/>
    <mergeCell ref="N13:O13"/>
    <mergeCell ref="P13:Q13"/>
    <mergeCell ref="P11:Q11"/>
    <mergeCell ref="N12:O12"/>
    <mergeCell ref="P12:Q12"/>
    <mergeCell ref="N7:O7"/>
    <mergeCell ref="P7:Q7"/>
    <mergeCell ref="N16:O16"/>
    <mergeCell ref="P16:Q16"/>
    <mergeCell ref="R16:S16"/>
    <mergeCell ref="T16:U16"/>
    <mergeCell ref="V16:W16"/>
    <mergeCell ref="N15:O15"/>
    <mergeCell ref="P15:Q15"/>
    <mergeCell ref="R13:S13"/>
    <mergeCell ref="T13:U13"/>
    <mergeCell ref="V13:W13"/>
    <mergeCell ref="R15:S15"/>
    <mergeCell ref="T15:U15"/>
    <mergeCell ref="V15:W15"/>
    <mergeCell ref="R14:S14"/>
    <mergeCell ref="T14:U14"/>
    <mergeCell ref="V14:W14"/>
    <mergeCell ref="V22:W22"/>
    <mergeCell ref="T11:U11"/>
    <mergeCell ref="A1:A2"/>
    <mergeCell ref="F4:G4"/>
    <mergeCell ref="F5:G5"/>
    <mergeCell ref="B1:L2"/>
    <mergeCell ref="B3:L3"/>
    <mergeCell ref="B4:E4"/>
    <mergeCell ref="R12:S12"/>
    <mergeCell ref="T12:U12"/>
    <mergeCell ref="V12:W12"/>
    <mergeCell ref="N17:O17"/>
    <mergeCell ref="P17:Q17"/>
    <mergeCell ref="R17:S17"/>
    <mergeCell ref="T17:U17"/>
    <mergeCell ref="V17:W17"/>
    <mergeCell ref="H22:L22"/>
    <mergeCell ref="N22:O22"/>
    <mergeCell ref="P22:Q22"/>
    <mergeCell ref="R22:S22"/>
    <mergeCell ref="T22:U22"/>
    <mergeCell ref="V11:W11"/>
    <mergeCell ref="N11:O11"/>
    <mergeCell ref="R11:S11"/>
    <mergeCell ref="N8:O8"/>
    <mergeCell ref="P8:Q8"/>
    <mergeCell ref="R8:S8"/>
    <mergeCell ref="T8:U8"/>
    <mergeCell ref="V8:W8"/>
    <mergeCell ref="N10:O10"/>
    <mergeCell ref="P10:Q10"/>
    <mergeCell ref="R10:S10"/>
    <mergeCell ref="T10:U10"/>
    <mergeCell ref="V10:W10"/>
    <mergeCell ref="N1:W1"/>
    <mergeCell ref="N6:O6"/>
    <mergeCell ref="P6:Q6"/>
    <mergeCell ref="R6:S6"/>
    <mergeCell ref="T6:U6"/>
    <mergeCell ref="V6:W6"/>
    <mergeCell ref="N3:O4"/>
    <mergeCell ref="P3:Q4"/>
    <mergeCell ref="R3:S4"/>
    <mergeCell ref="T3:U4"/>
    <mergeCell ref="V3:W4"/>
    <mergeCell ref="R7:S7"/>
    <mergeCell ref="T7:U7"/>
    <mergeCell ref="V7:W7"/>
    <mergeCell ref="N2:W2"/>
    <mergeCell ref="N5:Q5"/>
    <mergeCell ref="R5:W5"/>
  </mergeCells>
  <phoneticPr fontId="6" type="noConversion"/>
  <conditionalFormatting sqref="Q30 S30 U30 W30 Q68 S68 U68 W68 L68 L70 W70 U70 S70 Q70 O25:O26 Q25:Q26 S25:S26 U25:U26 W25:W26 L25:L26 W32:W33 U32:U33 S32:S33 Q32:Q33 O68:O70 O30:O33 O43:O46 Q44:Q46 S44:S46 U44:U46 W44:W46 L44:L46 O76:O78 Q76:Q78 S76:S78 U76:U78 W76:W78 L76:L78">
    <cfRule type="expression" dxfId="647" priority="2618" stopIfTrue="1">
      <formula>L25=""</formula>
    </cfRule>
    <cfRule type="expression" dxfId="646" priority="2619" stopIfTrue="1">
      <formula>L25&lt;=0</formula>
    </cfRule>
    <cfRule type="expression" dxfId="645" priority="2620" stopIfTrue="1">
      <formula>L25&lt;1</formula>
    </cfRule>
    <cfRule type="expression" dxfId="644" priority="2621">
      <formula>L25&gt;=1</formula>
    </cfRule>
  </conditionalFormatting>
  <conditionalFormatting sqref="N8">
    <cfRule type="expression" dxfId="643" priority="2634" stopIfTrue="1">
      <formula>N8=""</formula>
    </cfRule>
    <cfRule type="expression" dxfId="642" priority="2635" stopIfTrue="1">
      <formula>N8&lt;=0</formula>
    </cfRule>
    <cfRule type="expression" dxfId="641" priority="2636" stopIfTrue="1">
      <formula>N8&lt;1</formula>
    </cfRule>
    <cfRule type="expression" dxfId="640" priority="2637">
      <formula>N8&gt;=1</formula>
    </cfRule>
  </conditionalFormatting>
  <conditionalFormatting sqref="N8">
    <cfRule type="expression" dxfId="639" priority="2638" stopIfTrue="1">
      <formula>N8=""</formula>
    </cfRule>
    <cfRule type="expression" dxfId="638" priority="2639" stopIfTrue="1">
      <formula>N8&lt;=0</formula>
    </cfRule>
    <cfRule type="expression" dxfId="637" priority="2640" stopIfTrue="1">
      <formula>N8&lt;1</formula>
    </cfRule>
    <cfRule type="expression" dxfId="636" priority="2641">
      <formula>N8&gt;=1</formula>
    </cfRule>
  </conditionalFormatting>
  <conditionalFormatting sqref="P8 R8 T8 V8">
    <cfRule type="expression" dxfId="635" priority="2626" stopIfTrue="1">
      <formula>P8=""</formula>
    </cfRule>
    <cfRule type="expression" dxfId="634" priority="2627" stopIfTrue="1">
      <formula>P8&lt;=0</formula>
    </cfRule>
    <cfRule type="expression" dxfId="633" priority="2628" stopIfTrue="1">
      <formula>P8&lt;1</formula>
    </cfRule>
    <cfRule type="expression" dxfId="632" priority="2629">
      <formula>P8&gt;=1</formula>
    </cfRule>
  </conditionalFormatting>
  <conditionalFormatting sqref="P8 R8 T8 V8">
    <cfRule type="expression" dxfId="631" priority="2630" stopIfTrue="1">
      <formula>P8=""</formula>
    </cfRule>
    <cfRule type="expression" dxfId="630" priority="2631" stopIfTrue="1">
      <formula>P8&lt;=0</formula>
    </cfRule>
    <cfRule type="expression" dxfId="629" priority="2632" stopIfTrue="1">
      <formula>P8&lt;1</formula>
    </cfRule>
    <cfRule type="expression" dxfId="628" priority="2633">
      <formula>P8&gt;=1</formula>
    </cfRule>
  </conditionalFormatting>
  <conditionalFormatting sqref="N10:N12">
    <cfRule type="expression" dxfId="627" priority="2622" stopIfTrue="1">
      <formula>N10=""</formula>
    </cfRule>
    <cfRule type="expression" dxfId="626" priority="2623" stopIfTrue="1">
      <formula>N10&lt;=0</formula>
    </cfRule>
    <cfRule type="expression" dxfId="625" priority="2624" stopIfTrue="1">
      <formula>N10&lt;1</formula>
    </cfRule>
    <cfRule type="expression" dxfId="624" priority="2625">
      <formula>N10&gt;=1</formula>
    </cfRule>
  </conditionalFormatting>
  <conditionalFormatting sqref="N13">
    <cfRule type="expression" dxfId="623" priority="2614" stopIfTrue="1">
      <formula>N13=""</formula>
    </cfRule>
    <cfRule type="expression" dxfId="622" priority="2615" stopIfTrue="1">
      <formula>N13&lt;=0</formula>
    </cfRule>
    <cfRule type="expression" dxfId="621" priority="2616" stopIfTrue="1">
      <formula>N13&lt;1</formula>
    </cfRule>
    <cfRule type="expression" dxfId="620" priority="2617">
      <formula>N13&gt;=1</formula>
    </cfRule>
  </conditionalFormatting>
  <conditionalFormatting sqref="V84:V91 V81:V82 N70 P68 R68 T68 V68 V70 T70 R70 P70 P25:P26 R25:R26 T25:T26 V25:V26 N25:N26 V32:V33 T32:T33 R32:R33 P32:P33 N32 N30 P30 R30 T30 V30 N44:N46 P44:P46 R44:R46 T44:T46 V44:V46 N78 P76:P78 R76:R78 T76:T78 V76:V78">
    <cfRule type="expression" dxfId="619" priority="1796" stopIfTrue="1">
      <formula>O25=""</formula>
    </cfRule>
    <cfRule type="expression" dxfId="618" priority="1797" stopIfTrue="1">
      <formula>AND(O25&lt;&gt;"",N25&lt;1)</formula>
    </cfRule>
    <cfRule type="expression" dxfId="617" priority="1798">
      <formula>AND(O25&lt;&gt;"",N25&gt;=1)</formula>
    </cfRule>
  </conditionalFormatting>
  <conditionalFormatting sqref="O28 Q28 S28 U28 W28">
    <cfRule type="expression" dxfId="616" priority="2575" stopIfTrue="1">
      <formula>O28=""</formula>
    </cfRule>
    <cfRule type="expression" dxfId="615" priority="2576" stopIfTrue="1">
      <formula>O28&lt;=0</formula>
    </cfRule>
    <cfRule type="expression" dxfId="614" priority="2577" stopIfTrue="1">
      <formula>O28&lt;1</formula>
    </cfRule>
    <cfRule type="expression" dxfId="613" priority="2578">
      <formula>O28&gt;=1</formula>
    </cfRule>
  </conditionalFormatting>
  <conditionalFormatting sqref="O28 Q28 S28 U28 W28">
    <cfRule type="expression" dxfId="612" priority="2571" stopIfTrue="1">
      <formula>O28=""</formula>
    </cfRule>
    <cfRule type="expression" dxfId="611" priority="2572" stopIfTrue="1">
      <formula>O28&lt;=0</formula>
    </cfRule>
    <cfRule type="expression" dxfId="610" priority="2573" stopIfTrue="1">
      <formula>O28&lt;1</formula>
    </cfRule>
    <cfRule type="expression" dxfId="609" priority="2574">
      <formula>O28&gt;=1</formula>
    </cfRule>
  </conditionalFormatting>
  <conditionalFormatting sqref="N28">
    <cfRule type="expression" dxfId="608" priority="2568" stopIfTrue="1">
      <formula>O28=""</formula>
    </cfRule>
    <cfRule type="expression" dxfId="607" priority="2569" stopIfTrue="1">
      <formula>AND(O28&lt;&gt;"",N28&lt;1)</formula>
    </cfRule>
    <cfRule type="expression" dxfId="606" priority="2570">
      <formula>AND(O28&lt;&gt;"",N28&gt;=1)</formula>
    </cfRule>
  </conditionalFormatting>
  <conditionalFormatting sqref="L28">
    <cfRule type="expression" dxfId="605" priority="2564" stopIfTrue="1">
      <formula>L28=""</formula>
    </cfRule>
    <cfRule type="expression" dxfId="604" priority="2565" stopIfTrue="1">
      <formula>L28&lt;=0</formula>
    </cfRule>
    <cfRule type="expression" dxfId="603" priority="2566" stopIfTrue="1">
      <formula>L28&lt;1</formula>
    </cfRule>
    <cfRule type="expression" dxfId="602" priority="2567">
      <formula>L28&gt;=1</formula>
    </cfRule>
  </conditionalFormatting>
  <conditionalFormatting sqref="P28">
    <cfRule type="expression" dxfId="601" priority="2561" stopIfTrue="1">
      <formula>Q28=""</formula>
    </cfRule>
    <cfRule type="expression" dxfId="600" priority="2562" stopIfTrue="1">
      <formula>AND(Q28&lt;&gt;"",P28&lt;1)</formula>
    </cfRule>
    <cfRule type="expression" dxfId="599" priority="2563">
      <formula>AND(Q28&lt;&gt;"",P28&gt;=1)</formula>
    </cfRule>
  </conditionalFormatting>
  <conditionalFormatting sqref="R28">
    <cfRule type="expression" dxfId="598" priority="2558" stopIfTrue="1">
      <formula>S28=""</formula>
    </cfRule>
    <cfRule type="expression" dxfId="597" priority="2559" stopIfTrue="1">
      <formula>AND(S28&lt;&gt;"",R28&lt;1)</formula>
    </cfRule>
    <cfRule type="expression" dxfId="596" priority="2560">
      <formula>AND(S28&lt;&gt;"",R28&gt;=1)</formula>
    </cfRule>
  </conditionalFormatting>
  <conditionalFormatting sqref="T28">
    <cfRule type="expression" dxfId="595" priority="2555" stopIfTrue="1">
      <formula>U28=""</formula>
    </cfRule>
    <cfRule type="expression" dxfId="594" priority="2556" stopIfTrue="1">
      <formula>AND(U28&lt;&gt;"",T28&lt;1)</formula>
    </cfRule>
    <cfRule type="expression" dxfId="593" priority="2557">
      <formula>AND(U28&lt;&gt;"",T28&gt;=1)</formula>
    </cfRule>
  </conditionalFormatting>
  <conditionalFormatting sqref="V28">
    <cfRule type="expression" dxfId="592" priority="2552" stopIfTrue="1">
      <formula>W28=""</formula>
    </cfRule>
    <cfRule type="expression" dxfId="591" priority="2553" stopIfTrue="1">
      <formula>AND(W28&lt;&gt;"",V28&lt;1)</formula>
    </cfRule>
    <cfRule type="expression" dxfId="590" priority="2554">
      <formula>AND(W28&lt;&gt;"",V28&gt;=1)</formula>
    </cfRule>
  </conditionalFormatting>
  <conditionalFormatting sqref="N33">
    <cfRule type="expression" dxfId="589" priority="2541" stopIfTrue="1">
      <formula>O33=""</formula>
    </cfRule>
    <cfRule type="expression" dxfId="588" priority="2542" stopIfTrue="1">
      <formula>AND(O33&lt;&gt;"",N33&lt;1)</formula>
    </cfRule>
    <cfRule type="expression" dxfId="587" priority="2543">
      <formula>AND(O33&lt;&gt;"",N33&gt;=1)</formula>
    </cfRule>
  </conditionalFormatting>
  <conditionalFormatting sqref="L30 L32:L33">
    <cfRule type="expression" dxfId="586" priority="2537" stopIfTrue="1">
      <formula>L30=""</formula>
    </cfRule>
    <cfRule type="expression" dxfId="585" priority="2538" stopIfTrue="1">
      <formula>L30&lt;=0</formula>
    </cfRule>
    <cfRule type="expression" dxfId="584" priority="2539" stopIfTrue="1">
      <formula>L30&lt;1</formula>
    </cfRule>
    <cfRule type="expression" dxfId="583" priority="2540">
      <formula>L30&gt;=1</formula>
    </cfRule>
  </conditionalFormatting>
  <conditionalFormatting sqref="L35:L36">
    <cfRule type="expression" dxfId="582" priority="2429" stopIfTrue="1">
      <formula>L35=""</formula>
    </cfRule>
    <cfRule type="expression" dxfId="581" priority="2430" stopIfTrue="1">
      <formula>L35&lt;=0</formula>
    </cfRule>
    <cfRule type="expression" dxfId="580" priority="2431" stopIfTrue="1">
      <formula>L35&lt;1</formula>
    </cfRule>
    <cfRule type="expression" dxfId="579" priority="2432">
      <formula>L35&gt;=1</formula>
    </cfRule>
  </conditionalFormatting>
  <conditionalFormatting sqref="R35:R36">
    <cfRule type="expression" dxfId="578" priority="2423" stopIfTrue="1">
      <formula>S35=""</formula>
    </cfRule>
    <cfRule type="expression" dxfId="577" priority="2424" stopIfTrue="1">
      <formula>AND(S35&lt;&gt;"",R35&lt;1)</formula>
    </cfRule>
    <cfRule type="expression" dxfId="576" priority="2425">
      <formula>AND(S35&lt;&gt;"",R35&gt;=1)</formula>
    </cfRule>
  </conditionalFormatting>
  <conditionalFormatting sqref="T35:T36">
    <cfRule type="expression" dxfId="575" priority="2420" stopIfTrue="1">
      <formula>U35=""</formula>
    </cfRule>
    <cfRule type="expression" dxfId="574" priority="2421" stopIfTrue="1">
      <formula>AND(U35&lt;&gt;"",T35&lt;1)</formula>
    </cfRule>
    <cfRule type="expression" dxfId="573" priority="2422">
      <formula>AND(U35&lt;&gt;"",T35&gt;=1)</formula>
    </cfRule>
  </conditionalFormatting>
  <conditionalFormatting sqref="V35:V36">
    <cfRule type="expression" dxfId="572" priority="2417" stopIfTrue="1">
      <formula>W35=""</formula>
    </cfRule>
    <cfRule type="expression" dxfId="571" priority="2418" stopIfTrue="1">
      <formula>AND(W35&lt;&gt;"",V35&lt;1)</formula>
    </cfRule>
    <cfRule type="expression" dxfId="570" priority="2419">
      <formula>AND(W35&lt;&gt;"",V35&gt;=1)</formula>
    </cfRule>
  </conditionalFormatting>
  <conditionalFormatting sqref="N37:N40">
    <cfRule type="expression" dxfId="569" priority="2406" stopIfTrue="1">
      <formula>O37=""</formula>
    </cfRule>
    <cfRule type="expression" dxfId="568" priority="2407" stopIfTrue="1">
      <formula>AND(O37&lt;&gt;"",N37&lt;1)</formula>
    </cfRule>
    <cfRule type="expression" dxfId="567" priority="2408">
      <formula>AND(O37&lt;&gt;"",N37&gt;=1)</formula>
    </cfRule>
  </conditionalFormatting>
  <conditionalFormatting sqref="L37 L39:L40">
    <cfRule type="expression" dxfId="566" priority="2402" stopIfTrue="1">
      <formula>L37=""</formula>
    </cfRule>
    <cfRule type="expression" dxfId="565" priority="2403" stopIfTrue="1">
      <formula>L37&lt;=0</formula>
    </cfRule>
    <cfRule type="expression" dxfId="564" priority="2404" stopIfTrue="1">
      <formula>L37&lt;1</formula>
    </cfRule>
    <cfRule type="expression" dxfId="563" priority="2405">
      <formula>L37&gt;=1</formula>
    </cfRule>
  </conditionalFormatting>
  <conditionalFormatting sqref="R37:R40">
    <cfRule type="expression" dxfId="562" priority="2396" stopIfTrue="1">
      <formula>S37=""</formula>
    </cfRule>
    <cfRule type="expression" dxfId="561" priority="2397" stopIfTrue="1">
      <formula>AND(S37&lt;&gt;"",R37&lt;1)</formula>
    </cfRule>
    <cfRule type="expression" dxfId="560" priority="2398">
      <formula>AND(S37&lt;&gt;"",R37&gt;=1)</formula>
    </cfRule>
  </conditionalFormatting>
  <conditionalFormatting sqref="T37:T40">
    <cfRule type="expression" dxfId="559" priority="2393" stopIfTrue="1">
      <formula>U37=""</formula>
    </cfRule>
    <cfRule type="expression" dxfId="558" priority="2394" stopIfTrue="1">
      <formula>AND(U37&lt;&gt;"",T37&lt;1)</formula>
    </cfRule>
    <cfRule type="expression" dxfId="557" priority="2395">
      <formula>AND(U37&lt;&gt;"",T37&gt;=1)</formula>
    </cfRule>
  </conditionalFormatting>
  <conditionalFormatting sqref="V37:V40">
    <cfRule type="expression" dxfId="556" priority="2390" stopIfTrue="1">
      <formula>W37=""</formula>
    </cfRule>
    <cfRule type="expression" dxfId="555" priority="2391" stopIfTrue="1">
      <formula>AND(W37&lt;&gt;"",V37&lt;1)</formula>
    </cfRule>
    <cfRule type="expression" dxfId="554" priority="2392">
      <formula>AND(W37&lt;&gt;"",V37&gt;=1)</formula>
    </cfRule>
  </conditionalFormatting>
  <conditionalFormatting sqref="Q35:Q36 S35:S36 U35:U36 W35:W36 O35:O37 O39:O40">
    <cfRule type="expression" dxfId="553" priority="2440" stopIfTrue="1">
      <formula>O35=""</formula>
    </cfRule>
    <cfRule type="expression" dxfId="552" priority="2441" stopIfTrue="1">
      <formula>O35&lt;=0</formula>
    </cfRule>
    <cfRule type="expression" dxfId="551" priority="2442" stopIfTrue="1">
      <formula>O35&lt;1</formula>
    </cfRule>
    <cfRule type="expression" dxfId="550" priority="2443">
      <formula>O35&gt;=1</formula>
    </cfRule>
  </conditionalFormatting>
  <conditionalFormatting sqref="Q35:Q36 S35:S36 U35:U36 W35:W36 O35:O37 O39:O40">
    <cfRule type="expression" dxfId="549" priority="2436" stopIfTrue="1">
      <formula>O35=""</formula>
    </cfRule>
    <cfRule type="expression" dxfId="548" priority="2437" stopIfTrue="1">
      <formula>O35&lt;=0</formula>
    </cfRule>
    <cfRule type="expression" dxfId="547" priority="2438" stopIfTrue="1">
      <formula>O35&lt;1</formula>
    </cfRule>
    <cfRule type="expression" dxfId="546" priority="2439">
      <formula>O35&gt;=1</formula>
    </cfRule>
  </conditionalFormatting>
  <conditionalFormatting sqref="N35:N36">
    <cfRule type="expression" dxfId="545" priority="2433" stopIfTrue="1">
      <formula>O35=""</formula>
    </cfRule>
    <cfRule type="expression" dxfId="544" priority="2434" stopIfTrue="1">
      <formula>AND(O35&lt;&gt;"",N35&lt;1)</formula>
    </cfRule>
    <cfRule type="expression" dxfId="543" priority="2435">
      <formula>AND(O35&lt;&gt;"",N35&gt;=1)</formula>
    </cfRule>
  </conditionalFormatting>
  <conditionalFormatting sqref="P35:P36">
    <cfRule type="expression" dxfId="542" priority="2426" stopIfTrue="1">
      <formula>Q35=""</formula>
    </cfRule>
    <cfRule type="expression" dxfId="541" priority="2427" stopIfTrue="1">
      <formula>AND(Q35&lt;&gt;"",P35&lt;1)</formula>
    </cfRule>
    <cfRule type="expression" dxfId="540" priority="2428">
      <formula>AND(Q35&lt;&gt;"",P35&gt;=1)</formula>
    </cfRule>
  </conditionalFormatting>
  <conditionalFormatting sqref="Q37:Q40 S37:S40 U37:U40 W37:W40">
    <cfRule type="expression" dxfId="539" priority="2413" stopIfTrue="1">
      <formula>Q37=""</formula>
    </cfRule>
    <cfRule type="expression" dxfId="538" priority="2414" stopIfTrue="1">
      <formula>Q37&lt;=0</formula>
    </cfRule>
    <cfRule type="expression" dxfId="537" priority="2415" stopIfTrue="1">
      <formula>Q37&lt;1</formula>
    </cfRule>
    <cfRule type="expression" dxfId="536" priority="2416">
      <formula>Q37&gt;=1</formula>
    </cfRule>
  </conditionalFormatting>
  <conditionalFormatting sqref="Q37:Q40 S37:S40 U37:U40 W37:W40">
    <cfRule type="expression" dxfId="535" priority="2409" stopIfTrue="1">
      <formula>Q37=""</formula>
    </cfRule>
    <cfRule type="expression" dxfId="534" priority="2410" stopIfTrue="1">
      <formula>Q37&lt;=0</formula>
    </cfRule>
    <cfRule type="expression" dxfId="533" priority="2411" stopIfTrue="1">
      <formula>Q37&lt;1</formula>
    </cfRule>
    <cfRule type="expression" dxfId="532" priority="2412">
      <formula>Q37&gt;=1</formula>
    </cfRule>
  </conditionalFormatting>
  <conditionalFormatting sqref="P37:P40">
    <cfRule type="expression" dxfId="531" priority="2399" stopIfTrue="1">
      <formula>Q37=""</formula>
    </cfRule>
    <cfRule type="expression" dxfId="530" priority="2400" stopIfTrue="1">
      <formula>AND(Q37&lt;&gt;"",P37&lt;1)</formula>
    </cfRule>
    <cfRule type="expression" dxfId="529" priority="2401">
      <formula>AND(Q37&lt;&gt;"",P37&gt;=1)</formula>
    </cfRule>
  </conditionalFormatting>
  <conditionalFormatting sqref="Q43 S43 U43 W43">
    <cfRule type="expression" dxfId="528" priority="2278" stopIfTrue="1">
      <formula>Q43=""</formula>
    </cfRule>
    <cfRule type="expression" dxfId="527" priority="2279" stopIfTrue="1">
      <formula>Q43&lt;=0</formula>
    </cfRule>
    <cfRule type="expression" dxfId="526" priority="2280" stopIfTrue="1">
      <formula>Q43&lt;1</formula>
    </cfRule>
    <cfRule type="expression" dxfId="525" priority="2281">
      <formula>Q43&gt;=1</formula>
    </cfRule>
  </conditionalFormatting>
  <conditionalFormatting sqref="Q43 S43 U43 W43">
    <cfRule type="expression" dxfId="524" priority="2274" stopIfTrue="1">
      <formula>Q43=""</formula>
    </cfRule>
    <cfRule type="expression" dxfId="523" priority="2275" stopIfTrue="1">
      <formula>Q43&lt;=0</formula>
    </cfRule>
    <cfRule type="expression" dxfId="522" priority="2276" stopIfTrue="1">
      <formula>Q43&lt;1</formula>
    </cfRule>
    <cfRule type="expression" dxfId="521" priority="2277">
      <formula>Q43&gt;=1</formula>
    </cfRule>
  </conditionalFormatting>
  <conditionalFormatting sqref="N43">
    <cfRule type="expression" dxfId="520" priority="2271" stopIfTrue="1">
      <formula>O43=""</formula>
    </cfRule>
    <cfRule type="expression" dxfId="519" priority="2272" stopIfTrue="1">
      <formula>AND(O43&lt;&gt;"",N43&lt;1)</formula>
    </cfRule>
    <cfRule type="expression" dxfId="518" priority="2273">
      <formula>AND(O43&lt;&gt;"",N43&gt;=1)</formula>
    </cfRule>
  </conditionalFormatting>
  <conditionalFormatting sqref="L43">
    <cfRule type="expression" dxfId="517" priority="2267" stopIfTrue="1">
      <formula>L43=""</formula>
    </cfRule>
    <cfRule type="expression" dxfId="516" priority="2268" stopIfTrue="1">
      <formula>L43&lt;=0</formula>
    </cfRule>
    <cfRule type="expression" dxfId="515" priority="2269" stopIfTrue="1">
      <formula>L43&lt;1</formula>
    </cfRule>
    <cfRule type="expression" dxfId="514" priority="2270">
      <formula>L43&gt;=1</formula>
    </cfRule>
  </conditionalFormatting>
  <conditionalFormatting sqref="P43">
    <cfRule type="expression" dxfId="513" priority="2264" stopIfTrue="1">
      <formula>Q43=""</formula>
    </cfRule>
    <cfRule type="expression" dxfId="512" priority="2265" stopIfTrue="1">
      <formula>AND(Q43&lt;&gt;"",P43&lt;1)</formula>
    </cfRule>
    <cfRule type="expression" dxfId="511" priority="2266">
      <formula>AND(Q43&lt;&gt;"",P43&gt;=1)</formula>
    </cfRule>
  </conditionalFormatting>
  <conditionalFormatting sqref="R43">
    <cfRule type="expression" dxfId="510" priority="2261" stopIfTrue="1">
      <formula>S43=""</formula>
    </cfRule>
    <cfRule type="expression" dxfId="509" priority="2262" stopIfTrue="1">
      <formula>AND(S43&lt;&gt;"",R43&lt;1)</formula>
    </cfRule>
    <cfRule type="expression" dxfId="508" priority="2263">
      <formula>AND(S43&lt;&gt;"",R43&gt;=1)</formula>
    </cfRule>
  </conditionalFormatting>
  <conditionalFormatting sqref="T43">
    <cfRule type="expression" dxfId="507" priority="2258" stopIfTrue="1">
      <formula>U43=""</formula>
    </cfRule>
    <cfRule type="expression" dxfId="506" priority="2259" stopIfTrue="1">
      <formula>AND(U43&lt;&gt;"",T43&lt;1)</formula>
    </cfRule>
    <cfRule type="expression" dxfId="505" priority="2260">
      <formula>AND(U43&lt;&gt;"",T43&gt;=1)</formula>
    </cfRule>
  </conditionalFormatting>
  <conditionalFormatting sqref="V43">
    <cfRule type="expression" dxfId="504" priority="2255" stopIfTrue="1">
      <formula>W43=""</formula>
    </cfRule>
    <cfRule type="expression" dxfId="503" priority="2256" stopIfTrue="1">
      <formula>AND(W43&lt;&gt;"",V43&lt;1)</formula>
    </cfRule>
    <cfRule type="expression" dxfId="502" priority="2257">
      <formula>AND(W43&lt;&gt;"",V43&gt;=1)</formula>
    </cfRule>
  </conditionalFormatting>
  <conditionalFormatting sqref="Q48 S48 U48 W48 O48:O53">
    <cfRule type="expression" dxfId="501" priority="2116" stopIfTrue="1">
      <formula>O48=""</formula>
    </cfRule>
    <cfRule type="expression" dxfId="500" priority="2117" stopIfTrue="1">
      <formula>O48&lt;=0</formula>
    </cfRule>
    <cfRule type="expression" dxfId="499" priority="2118" stopIfTrue="1">
      <formula>O48&lt;1</formula>
    </cfRule>
    <cfRule type="expression" dxfId="498" priority="2119">
      <formula>O48&gt;=1</formula>
    </cfRule>
  </conditionalFormatting>
  <conditionalFormatting sqref="Q48 S48 U48 W48 O48:O53">
    <cfRule type="expression" dxfId="497" priority="2112" stopIfTrue="1">
      <formula>O48=""</formula>
    </cfRule>
    <cfRule type="expression" dxfId="496" priority="2113" stopIfTrue="1">
      <formula>O48&lt;=0</formula>
    </cfRule>
    <cfRule type="expression" dxfId="495" priority="2114" stopIfTrue="1">
      <formula>O48&lt;1</formula>
    </cfRule>
    <cfRule type="expression" dxfId="494" priority="2115">
      <formula>O48&gt;=1</formula>
    </cfRule>
  </conditionalFormatting>
  <conditionalFormatting sqref="N48">
    <cfRule type="expression" dxfId="493" priority="2109" stopIfTrue="1">
      <formula>O48=""</formula>
    </cfRule>
    <cfRule type="expression" dxfId="492" priority="2110" stopIfTrue="1">
      <formula>AND(O48&lt;&gt;"",N48&lt;1)</formula>
    </cfRule>
    <cfRule type="expression" dxfId="491" priority="2111">
      <formula>AND(O48&lt;&gt;"",N48&gt;=1)</formula>
    </cfRule>
  </conditionalFormatting>
  <conditionalFormatting sqref="L48">
    <cfRule type="expression" dxfId="490" priority="2105" stopIfTrue="1">
      <formula>L48=""</formula>
    </cfRule>
    <cfRule type="expression" dxfId="489" priority="2106" stopIfTrue="1">
      <formula>L48&lt;=0</formula>
    </cfRule>
    <cfRule type="expression" dxfId="488" priority="2107" stopIfTrue="1">
      <formula>L48&lt;1</formula>
    </cfRule>
    <cfRule type="expression" dxfId="487" priority="2108">
      <formula>L48&gt;=1</formula>
    </cfRule>
  </conditionalFormatting>
  <conditionalFormatting sqref="P48">
    <cfRule type="expression" dxfId="486" priority="2102" stopIfTrue="1">
      <formula>Q48=""</formula>
    </cfRule>
    <cfRule type="expression" dxfId="485" priority="2103" stopIfTrue="1">
      <formula>AND(Q48&lt;&gt;"",P48&lt;1)</formula>
    </cfRule>
    <cfRule type="expression" dxfId="484" priority="2104">
      <formula>AND(Q48&lt;&gt;"",P48&gt;=1)</formula>
    </cfRule>
  </conditionalFormatting>
  <conditionalFormatting sqref="R48">
    <cfRule type="expression" dxfId="483" priority="2099" stopIfTrue="1">
      <formula>S48=""</formula>
    </cfRule>
    <cfRule type="expression" dxfId="482" priority="2100" stopIfTrue="1">
      <formula>AND(S48&lt;&gt;"",R48&lt;1)</formula>
    </cfRule>
    <cfRule type="expression" dxfId="481" priority="2101">
      <formula>AND(S48&lt;&gt;"",R48&gt;=1)</formula>
    </cfRule>
  </conditionalFormatting>
  <conditionalFormatting sqref="T48">
    <cfRule type="expression" dxfId="480" priority="2096" stopIfTrue="1">
      <formula>U48=""</formula>
    </cfRule>
    <cfRule type="expression" dxfId="479" priority="2097" stopIfTrue="1">
      <formula>AND(U48&lt;&gt;"",T48&lt;1)</formula>
    </cfRule>
    <cfRule type="expression" dxfId="478" priority="2098">
      <formula>AND(U48&lt;&gt;"",T48&gt;=1)</formula>
    </cfRule>
  </conditionalFormatting>
  <conditionalFormatting sqref="V48">
    <cfRule type="expression" dxfId="477" priority="2093" stopIfTrue="1">
      <formula>W48=""</formula>
    </cfRule>
    <cfRule type="expression" dxfId="476" priority="2094" stopIfTrue="1">
      <formula>AND(W48&lt;&gt;"",V48&lt;1)</formula>
    </cfRule>
    <cfRule type="expression" dxfId="475" priority="2095">
      <formula>AND(W48&lt;&gt;"",V48&gt;=1)</formula>
    </cfRule>
  </conditionalFormatting>
  <conditionalFormatting sqref="Q49:Q51 S49:S51 U49:U51 W49:W51">
    <cfRule type="expression" dxfId="474" priority="2089" stopIfTrue="1">
      <formula>Q49=""</formula>
    </cfRule>
    <cfRule type="expression" dxfId="473" priority="2090" stopIfTrue="1">
      <formula>Q49&lt;=0</formula>
    </cfRule>
    <cfRule type="expression" dxfId="472" priority="2091" stopIfTrue="1">
      <formula>Q49&lt;1</formula>
    </cfRule>
    <cfRule type="expression" dxfId="471" priority="2092">
      <formula>Q49&gt;=1</formula>
    </cfRule>
  </conditionalFormatting>
  <conditionalFormatting sqref="Q49:Q51 S49:S51 U49:U51 W49:W51">
    <cfRule type="expression" dxfId="470" priority="2085" stopIfTrue="1">
      <formula>Q49=""</formula>
    </cfRule>
    <cfRule type="expression" dxfId="469" priority="2086" stopIfTrue="1">
      <formula>Q49&lt;=0</formula>
    </cfRule>
    <cfRule type="expression" dxfId="468" priority="2087" stopIfTrue="1">
      <formula>Q49&lt;1</formula>
    </cfRule>
    <cfRule type="expression" dxfId="467" priority="2088">
      <formula>Q49&gt;=1</formula>
    </cfRule>
  </conditionalFormatting>
  <conditionalFormatting sqref="L49:L51">
    <cfRule type="expression" dxfId="466" priority="2078" stopIfTrue="1">
      <formula>L49=""</formula>
    </cfRule>
    <cfRule type="expression" dxfId="465" priority="2079" stopIfTrue="1">
      <formula>L49&lt;=0</formula>
    </cfRule>
    <cfRule type="expression" dxfId="464" priority="2080" stopIfTrue="1">
      <formula>L49&lt;1</formula>
    </cfRule>
    <cfRule type="expression" dxfId="463" priority="2081">
      <formula>L49&gt;=1</formula>
    </cfRule>
  </conditionalFormatting>
  <conditionalFormatting sqref="P49:P51">
    <cfRule type="expression" dxfId="462" priority="2075" stopIfTrue="1">
      <formula>Q49=""</formula>
    </cfRule>
    <cfRule type="expression" dxfId="461" priority="2076" stopIfTrue="1">
      <formula>AND(Q49&lt;&gt;"",P49&lt;1)</formula>
    </cfRule>
    <cfRule type="expression" dxfId="460" priority="2077">
      <formula>AND(Q49&lt;&gt;"",P49&gt;=1)</formula>
    </cfRule>
  </conditionalFormatting>
  <conditionalFormatting sqref="R49:R51">
    <cfRule type="expression" dxfId="459" priority="2072" stopIfTrue="1">
      <formula>S49=""</formula>
    </cfRule>
    <cfRule type="expression" dxfId="458" priority="2073" stopIfTrue="1">
      <formula>AND(S49&lt;&gt;"",R49&lt;1)</formula>
    </cfRule>
    <cfRule type="expression" dxfId="457" priority="2074">
      <formula>AND(S49&lt;&gt;"",R49&gt;=1)</formula>
    </cfRule>
  </conditionalFormatting>
  <conditionalFormatting sqref="T49:T51">
    <cfRule type="expression" dxfId="456" priority="2069" stopIfTrue="1">
      <formula>U49=""</formula>
    </cfRule>
    <cfRule type="expression" dxfId="455" priority="2070" stopIfTrue="1">
      <formula>AND(U49&lt;&gt;"",T49&lt;1)</formula>
    </cfRule>
    <cfRule type="expression" dxfId="454" priority="2071">
      <formula>AND(U49&lt;&gt;"",T49&gt;=1)</formula>
    </cfRule>
  </conditionalFormatting>
  <conditionalFormatting sqref="V49:V51">
    <cfRule type="expression" dxfId="453" priority="2066" stopIfTrue="1">
      <formula>W49=""</formula>
    </cfRule>
    <cfRule type="expression" dxfId="452" priority="2067" stopIfTrue="1">
      <formula>AND(W49&lt;&gt;"",V49&lt;1)</formula>
    </cfRule>
    <cfRule type="expression" dxfId="451" priority="2068">
      <formula>AND(W49&lt;&gt;"",V49&gt;=1)</formula>
    </cfRule>
  </conditionalFormatting>
  <conditionalFormatting sqref="Q52:Q53 S52:S53 U52:U53 W52:W53">
    <cfRule type="expression" dxfId="450" priority="2062" stopIfTrue="1">
      <formula>Q52=""</formula>
    </cfRule>
    <cfRule type="expression" dxfId="449" priority="2063" stopIfTrue="1">
      <formula>Q52&lt;=0</formula>
    </cfRule>
    <cfRule type="expression" dxfId="448" priority="2064" stopIfTrue="1">
      <formula>Q52&lt;1</formula>
    </cfRule>
    <cfRule type="expression" dxfId="447" priority="2065">
      <formula>Q52&gt;=1</formula>
    </cfRule>
  </conditionalFormatting>
  <conditionalFormatting sqref="Q52:Q53 S52:S53 U52:U53 W52:W53">
    <cfRule type="expression" dxfId="446" priority="2058" stopIfTrue="1">
      <formula>Q52=""</formula>
    </cfRule>
    <cfRule type="expression" dxfId="445" priority="2059" stopIfTrue="1">
      <formula>Q52&lt;=0</formula>
    </cfRule>
    <cfRule type="expression" dxfId="444" priority="2060" stopIfTrue="1">
      <formula>Q52&lt;1</formula>
    </cfRule>
    <cfRule type="expression" dxfId="443" priority="2061">
      <formula>Q52&gt;=1</formula>
    </cfRule>
  </conditionalFormatting>
  <conditionalFormatting sqref="L52:L53">
    <cfRule type="expression" dxfId="442" priority="2051" stopIfTrue="1">
      <formula>L52=""</formula>
    </cfRule>
    <cfRule type="expression" dxfId="441" priority="2052" stopIfTrue="1">
      <formula>L52&lt;=0</formula>
    </cfRule>
    <cfRule type="expression" dxfId="440" priority="2053" stopIfTrue="1">
      <formula>L52&lt;1</formula>
    </cfRule>
    <cfRule type="expression" dxfId="439" priority="2054">
      <formula>L52&gt;=1</formula>
    </cfRule>
  </conditionalFormatting>
  <conditionalFormatting sqref="P52:P53">
    <cfRule type="expression" dxfId="438" priority="2048" stopIfTrue="1">
      <formula>Q52=""</formula>
    </cfRule>
    <cfRule type="expression" dxfId="437" priority="2049" stopIfTrue="1">
      <formula>AND(Q52&lt;&gt;"",P52&lt;1)</formula>
    </cfRule>
    <cfRule type="expression" dxfId="436" priority="2050">
      <formula>AND(Q52&lt;&gt;"",P52&gt;=1)</formula>
    </cfRule>
  </conditionalFormatting>
  <conditionalFormatting sqref="R52:R53">
    <cfRule type="expression" dxfId="435" priority="2045" stopIfTrue="1">
      <formula>S52=""</formula>
    </cfRule>
    <cfRule type="expression" dxfId="434" priority="2046" stopIfTrue="1">
      <formula>AND(S52&lt;&gt;"",R52&lt;1)</formula>
    </cfRule>
    <cfRule type="expression" dxfId="433" priority="2047">
      <formula>AND(S52&lt;&gt;"",R52&gt;=1)</formula>
    </cfRule>
  </conditionalFormatting>
  <conditionalFormatting sqref="T52:T53">
    <cfRule type="expression" dxfId="432" priority="2042" stopIfTrue="1">
      <formula>U52=""</formula>
    </cfRule>
    <cfRule type="expression" dxfId="431" priority="2043" stopIfTrue="1">
      <formula>AND(U52&lt;&gt;"",T52&lt;1)</formula>
    </cfRule>
    <cfRule type="expression" dxfId="430" priority="2044">
      <formula>AND(U52&lt;&gt;"",T52&gt;=1)</formula>
    </cfRule>
  </conditionalFormatting>
  <conditionalFormatting sqref="V52:V53">
    <cfRule type="expression" dxfId="429" priority="2039" stopIfTrue="1">
      <formula>W52=""</formula>
    </cfRule>
    <cfRule type="expression" dxfId="428" priority="2040" stopIfTrue="1">
      <formula>AND(W52&lt;&gt;"",V52&lt;1)</formula>
    </cfRule>
    <cfRule type="expression" dxfId="427" priority="2041">
      <formula>AND(W52&lt;&gt;"",V52&gt;=1)</formula>
    </cfRule>
  </conditionalFormatting>
  <conditionalFormatting sqref="Q55:Q57 S55:S57 U55:U57 W55:W57 W63 U63 S63 Q63 O55:O63">
    <cfRule type="expression" dxfId="426" priority="2035" stopIfTrue="1">
      <formula>O55=""</formula>
    </cfRule>
    <cfRule type="expression" dxfId="425" priority="2036" stopIfTrue="1">
      <formula>O55&lt;=0</formula>
    </cfRule>
    <cfRule type="expression" dxfId="424" priority="2037" stopIfTrue="1">
      <formula>O55&lt;1</formula>
    </cfRule>
    <cfRule type="expression" dxfId="423" priority="2038">
      <formula>O55&gt;=1</formula>
    </cfRule>
  </conditionalFormatting>
  <conditionalFormatting sqref="Q55:Q57 S55:S57 U55:U57 W55:W57 W63 U63 S63 Q63 O55:O63">
    <cfRule type="expression" dxfId="422" priority="2031" stopIfTrue="1">
      <formula>O55=""</formula>
    </cfRule>
    <cfRule type="expression" dxfId="421" priority="2032" stopIfTrue="1">
      <formula>O55&lt;=0</formula>
    </cfRule>
    <cfRule type="expression" dxfId="420" priority="2033" stopIfTrue="1">
      <formula>O55&lt;1</formula>
    </cfRule>
    <cfRule type="expression" dxfId="419" priority="2034">
      <formula>O55&gt;=1</formula>
    </cfRule>
  </conditionalFormatting>
  <conditionalFormatting sqref="N49:N51">
    <cfRule type="expression" dxfId="418" priority="2082" stopIfTrue="1">
      <formula>O49=""</formula>
    </cfRule>
    <cfRule type="expression" dxfId="417" priority="2083" stopIfTrue="1">
      <formula>AND(O49&lt;&gt;"",N49&lt;1)</formula>
    </cfRule>
    <cfRule type="expression" dxfId="416" priority="2084">
      <formula>AND(O49&lt;&gt;"",N49&gt;=1)</formula>
    </cfRule>
  </conditionalFormatting>
  <conditionalFormatting sqref="L55:L57 L63">
    <cfRule type="expression" dxfId="415" priority="2024" stopIfTrue="1">
      <formula>L55=""</formula>
    </cfRule>
    <cfRule type="expression" dxfId="414" priority="2025" stopIfTrue="1">
      <formula>L55&lt;=0</formula>
    </cfRule>
    <cfRule type="expression" dxfId="413" priority="2026" stopIfTrue="1">
      <formula>L55&lt;1</formula>
    </cfRule>
    <cfRule type="expression" dxfId="412" priority="2027">
      <formula>L55&gt;=1</formula>
    </cfRule>
  </conditionalFormatting>
  <conditionalFormatting sqref="P55:P57 P63">
    <cfRule type="expression" dxfId="411" priority="2021" stopIfTrue="1">
      <formula>Q55=""</formula>
    </cfRule>
    <cfRule type="expression" dxfId="410" priority="2022" stopIfTrue="1">
      <formula>AND(Q55&lt;&gt;"",P55&lt;1)</formula>
    </cfRule>
    <cfRule type="expression" dxfId="409" priority="2023">
      <formula>AND(Q55&lt;&gt;"",P55&gt;=1)</formula>
    </cfRule>
  </conditionalFormatting>
  <conditionalFormatting sqref="R55:R57 R63">
    <cfRule type="expression" dxfId="408" priority="2018" stopIfTrue="1">
      <formula>S55=""</formula>
    </cfRule>
    <cfRule type="expression" dxfId="407" priority="2019" stopIfTrue="1">
      <formula>AND(S55&lt;&gt;"",R55&lt;1)</formula>
    </cfRule>
    <cfRule type="expression" dxfId="406" priority="2020">
      <formula>AND(S55&lt;&gt;"",R55&gt;=1)</formula>
    </cfRule>
  </conditionalFormatting>
  <conditionalFormatting sqref="T55:T57 T63">
    <cfRule type="expression" dxfId="405" priority="2015" stopIfTrue="1">
      <formula>U55=""</formula>
    </cfRule>
    <cfRule type="expression" dxfId="404" priority="2016" stopIfTrue="1">
      <formula>AND(U55&lt;&gt;"",T55&lt;1)</formula>
    </cfRule>
    <cfRule type="expression" dxfId="403" priority="2017">
      <formula>AND(U55&lt;&gt;"",T55&gt;=1)</formula>
    </cfRule>
  </conditionalFormatting>
  <conditionalFormatting sqref="V55:V57 V63">
    <cfRule type="expression" dxfId="402" priority="2012" stopIfTrue="1">
      <formula>W55=""</formula>
    </cfRule>
    <cfRule type="expression" dxfId="401" priority="2013" stopIfTrue="1">
      <formula>AND(W55&lt;&gt;"",V55&lt;1)</formula>
    </cfRule>
    <cfRule type="expression" dxfId="400" priority="2014">
      <formula>AND(W55&lt;&gt;"",V55&gt;=1)</formula>
    </cfRule>
  </conditionalFormatting>
  <conditionalFormatting sqref="N52:N53">
    <cfRule type="expression" dxfId="399" priority="2055" stopIfTrue="1">
      <formula>O52=""</formula>
    </cfRule>
    <cfRule type="expression" dxfId="398" priority="2056" stopIfTrue="1">
      <formula>AND(O52&lt;&gt;"",N52&lt;1)</formula>
    </cfRule>
    <cfRule type="expression" dxfId="397" priority="2057">
      <formula>AND(O52&lt;&gt;"",N52&gt;=1)</formula>
    </cfRule>
  </conditionalFormatting>
  <conditionalFormatting sqref="N55:N57 N63">
    <cfRule type="expression" dxfId="396" priority="2028" stopIfTrue="1">
      <formula>O55=""</formula>
    </cfRule>
    <cfRule type="expression" dxfId="395" priority="2029" stopIfTrue="1">
      <formula>AND(O55&lt;&gt;"",N55&lt;1)</formula>
    </cfRule>
    <cfRule type="expression" dxfId="394" priority="2030">
      <formula>AND(O55&lt;&gt;"",N55&gt;=1)</formula>
    </cfRule>
  </conditionalFormatting>
  <conditionalFormatting sqref="Q65:Q66 S65:S66 U65:U66 W65:W66 O65:O66">
    <cfRule type="expression" dxfId="393" priority="1927" stopIfTrue="1">
      <formula>O65=""</formula>
    </cfRule>
    <cfRule type="expression" dxfId="392" priority="1928" stopIfTrue="1">
      <formula>O65&lt;=0</formula>
    </cfRule>
    <cfRule type="expression" dxfId="391" priority="1929" stopIfTrue="1">
      <formula>O65&lt;1</formula>
    </cfRule>
    <cfRule type="expression" dxfId="390" priority="1930">
      <formula>O65&gt;=1</formula>
    </cfRule>
  </conditionalFormatting>
  <conditionalFormatting sqref="Q65:Q66 S65:S66 U65:U66 W65:W66 O65:O66">
    <cfRule type="expression" dxfId="389" priority="1923" stopIfTrue="1">
      <formula>O65=""</formula>
    </cfRule>
    <cfRule type="expression" dxfId="388" priority="1924" stopIfTrue="1">
      <formula>O65&lt;=0</formula>
    </cfRule>
    <cfRule type="expression" dxfId="387" priority="1925" stopIfTrue="1">
      <formula>O65&lt;1</formula>
    </cfRule>
    <cfRule type="expression" dxfId="386" priority="1926">
      <formula>O65&gt;=1</formula>
    </cfRule>
  </conditionalFormatting>
  <conditionalFormatting sqref="L65:L66">
    <cfRule type="expression" dxfId="385" priority="1916" stopIfTrue="1">
      <formula>L65=""</formula>
    </cfRule>
    <cfRule type="expression" dxfId="384" priority="1917" stopIfTrue="1">
      <formula>L65&lt;=0</formula>
    </cfRule>
    <cfRule type="expression" dxfId="383" priority="1918" stopIfTrue="1">
      <formula>L65&lt;1</formula>
    </cfRule>
    <cfRule type="expression" dxfId="382" priority="1919">
      <formula>L65&gt;=1</formula>
    </cfRule>
  </conditionalFormatting>
  <conditionalFormatting sqref="P65:P66">
    <cfRule type="expression" dxfId="381" priority="1913" stopIfTrue="1">
      <formula>Q65=""</formula>
    </cfRule>
    <cfRule type="expression" dxfId="380" priority="1914" stopIfTrue="1">
      <formula>AND(Q65&lt;&gt;"",P65&lt;1)</formula>
    </cfRule>
    <cfRule type="expression" dxfId="379" priority="1915">
      <formula>AND(Q65&lt;&gt;"",P65&gt;=1)</formula>
    </cfRule>
  </conditionalFormatting>
  <conditionalFormatting sqref="R65:R66">
    <cfRule type="expression" dxfId="378" priority="1910" stopIfTrue="1">
      <formula>S65=""</formula>
    </cfRule>
    <cfRule type="expression" dxfId="377" priority="1911" stopIfTrue="1">
      <formula>AND(S65&lt;&gt;"",R65&lt;1)</formula>
    </cfRule>
    <cfRule type="expression" dxfId="376" priority="1912">
      <formula>AND(S65&lt;&gt;"",R65&gt;=1)</formula>
    </cfRule>
  </conditionalFormatting>
  <conditionalFormatting sqref="T65:T66">
    <cfRule type="expression" dxfId="375" priority="1907" stopIfTrue="1">
      <formula>U65=""</formula>
    </cfRule>
    <cfRule type="expression" dxfId="374" priority="1908" stopIfTrue="1">
      <formula>AND(U65&lt;&gt;"",T65&lt;1)</formula>
    </cfRule>
    <cfRule type="expression" dxfId="373" priority="1909">
      <formula>AND(U65&lt;&gt;"",T65&gt;=1)</formula>
    </cfRule>
  </conditionalFormatting>
  <conditionalFormatting sqref="V65:V66">
    <cfRule type="expression" dxfId="372" priority="1904" stopIfTrue="1">
      <formula>W65=""</formula>
    </cfRule>
    <cfRule type="expression" dxfId="371" priority="1905" stopIfTrue="1">
      <formula>AND(W65&lt;&gt;"",V65&lt;1)</formula>
    </cfRule>
    <cfRule type="expression" dxfId="370" priority="1906">
      <formula>AND(W65&lt;&gt;"",V65&gt;=1)</formula>
    </cfRule>
  </conditionalFormatting>
  <conditionalFormatting sqref="O74 Q74 S74 U74 W74 O72 Q72 S72 U72 W72">
    <cfRule type="expression" dxfId="369" priority="1873" stopIfTrue="1">
      <formula>O72=""</formula>
    </cfRule>
    <cfRule type="expression" dxfId="368" priority="1874" stopIfTrue="1">
      <formula>O72&lt;=0</formula>
    </cfRule>
    <cfRule type="expression" dxfId="367" priority="1875" stopIfTrue="1">
      <formula>O72&lt;1</formula>
    </cfRule>
    <cfRule type="expression" dxfId="366" priority="1876">
      <formula>O72&gt;=1</formula>
    </cfRule>
  </conditionalFormatting>
  <conditionalFormatting sqref="O74 Q74 S74 U74 W74 O72 Q72 S72 U72 W72">
    <cfRule type="expression" dxfId="365" priority="1869" stopIfTrue="1">
      <formula>O72=""</formula>
    </cfRule>
    <cfRule type="expression" dxfId="364" priority="1870" stopIfTrue="1">
      <formula>O72&lt;=0</formula>
    </cfRule>
    <cfRule type="expression" dxfId="363" priority="1871" stopIfTrue="1">
      <formula>O72&lt;1</formula>
    </cfRule>
    <cfRule type="expression" dxfId="362" priority="1872">
      <formula>O72&gt;=1</formula>
    </cfRule>
  </conditionalFormatting>
  <conditionalFormatting sqref="N72">
    <cfRule type="expression" dxfId="361" priority="1866" stopIfTrue="1">
      <formula>O72=""</formula>
    </cfRule>
    <cfRule type="expression" dxfId="360" priority="1867" stopIfTrue="1">
      <formula>AND(O72&lt;&gt;"",N72&lt;1)</formula>
    </cfRule>
    <cfRule type="expression" dxfId="359" priority="1868">
      <formula>AND(O72&lt;&gt;"",N72&gt;=1)</formula>
    </cfRule>
  </conditionalFormatting>
  <conditionalFormatting sqref="L74 L72">
    <cfRule type="expression" dxfId="358" priority="1862" stopIfTrue="1">
      <formula>L72=""</formula>
    </cfRule>
    <cfRule type="expression" dxfId="357" priority="1863" stopIfTrue="1">
      <formula>L72&lt;=0</formula>
    </cfRule>
    <cfRule type="expression" dxfId="356" priority="1864" stopIfTrue="1">
      <formula>L72&lt;1</formula>
    </cfRule>
    <cfRule type="expression" dxfId="355" priority="1865">
      <formula>L72&gt;=1</formula>
    </cfRule>
  </conditionalFormatting>
  <conditionalFormatting sqref="P74 P72">
    <cfRule type="expression" dxfId="354" priority="1859" stopIfTrue="1">
      <formula>Q72=""</formula>
    </cfRule>
    <cfRule type="expression" dxfId="353" priority="1860" stopIfTrue="1">
      <formula>AND(Q72&lt;&gt;"",P72&lt;1)</formula>
    </cfRule>
    <cfRule type="expression" dxfId="352" priority="1861">
      <formula>AND(Q72&lt;&gt;"",P72&gt;=1)</formula>
    </cfRule>
  </conditionalFormatting>
  <conditionalFormatting sqref="R74 R72">
    <cfRule type="expression" dxfId="351" priority="1856" stopIfTrue="1">
      <formula>S72=""</formula>
    </cfRule>
    <cfRule type="expression" dxfId="350" priority="1857" stopIfTrue="1">
      <formula>AND(S72&lt;&gt;"",R72&lt;1)</formula>
    </cfRule>
    <cfRule type="expression" dxfId="349" priority="1858">
      <formula>AND(S72&lt;&gt;"",R72&gt;=1)</formula>
    </cfRule>
  </conditionalFormatting>
  <conditionalFormatting sqref="T74 T72">
    <cfRule type="expression" dxfId="348" priority="1853" stopIfTrue="1">
      <formula>U72=""</formula>
    </cfRule>
    <cfRule type="expression" dxfId="347" priority="1854" stopIfTrue="1">
      <formula>AND(U72&lt;&gt;"",T72&lt;1)</formula>
    </cfRule>
    <cfRule type="expression" dxfId="346" priority="1855">
      <formula>AND(U72&lt;&gt;"",T72&gt;=1)</formula>
    </cfRule>
  </conditionalFormatting>
  <conditionalFormatting sqref="V74 V72">
    <cfRule type="expression" dxfId="345" priority="1850" stopIfTrue="1">
      <formula>W72=""</formula>
    </cfRule>
    <cfRule type="expression" dxfId="344" priority="1851" stopIfTrue="1">
      <formula>AND(W72&lt;&gt;"",V72&lt;1)</formula>
    </cfRule>
    <cfRule type="expression" dxfId="343" priority="1852">
      <formula>AND(W72&lt;&gt;"",V72&gt;=1)</formula>
    </cfRule>
  </conditionalFormatting>
  <conditionalFormatting sqref="Q84:Q91 S84:S91 U84:U91 W84:W91 O81:O82 Q81:Q82 S81:S82 U81:U82 W81:W82 O84:O91">
    <cfRule type="expression" dxfId="342" priority="1819" stopIfTrue="1">
      <formula>O81=""</formula>
    </cfRule>
    <cfRule type="expression" dxfId="341" priority="1820" stopIfTrue="1">
      <formula>O81&lt;=0</formula>
    </cfRule>
    <cfRule type="expression" dxfId="340" priority="1821" stopIfTrue="1">
      <formula>O81&lt;1</formula>
    </cfRule>
    <cfRule type="expression" dxfId="339" priority="1822">
      <formula>O81&gt;=1</formula>
    </cfRule>
  </conditionalFormatting>
  <conditionalFormatting sqref="Q84:Q91 S84:S91 U84:U91 W84:W91 O81:O82 Q81:Q82 S81:S82 U81:U82 W81:W82 O84:O91">
    <cfRule type="expression" dxfId="338" priority="1815" stopIfTrue="1">
      <formula>O81=""</formula>
    </cfRule>
    <cfRule type="expression" dxfId="337" priority="1816" stopIfTrue="1">
      <formula>O81&lt;=0</formula>
    </cfRule>
    <cfRule type="expression" dxfId="336" priority="1817" stopIfTrue="1">
      <formula>O81&lt;1</formula>
    </cfRule>
    <cfRule type="expression" dxfId="335" priority="1818">
      <formula>O81&gt;=1</formula>
    </cfRule>
  </conditionalFormatting>
  <conditionalFormatting sqref="L84:L91 L81:L82">
    <cfRule type="expression" dxfId="334" priority="1808" stopIfTrue="1">
      <formula>L81=""</formula>
    </cfRule>
    <cfRule type="expression" dxfId="333" priority="1809" stopIfTrue="1">
      <formula>L81&lt;=0</formula>
    </cfRule>
    <cfRule type="expression" dxfId="332" priority="1810" stopIfTrue="1">
      <formula>L81&lt;1</formula>
    </cfRule>
    <cfRule type="expression" dxfId="331" priority="1811">
      <formula>L81&gt;=1</formula>
    </cfRule>
  </conditionalFormatting>
  <conditionalFormatting sqref="P84:P91 P81:P82">
    <cfRule type="expression" dxfId="330" priority="1805" stopIfTrue="1">
      <formula>Q81=""</formula>
    </cfRule>
    <cfRule type="expression" dxfId="329" priority="1806" stopIfTrue="1">
      <formula>AND(Q81&lt;&gt;"",P81&lt;1)</formula>
    </cfRule>
    <cfRule type="expression" dxfId="328" priority="1807">
      <formula>AND(Q81&lt;&gt;"",P81&gt;=1)</formula>
    </cfRule>
  </conditionalFormatting>
  <conditionalFormatting sqref="R84:R91 R81:R82">
    <cfRule type="expression" dxfId="327" priority="1802" stopIfTrue="1">
      <formula>S81=""</formula>
    </cfRule>
    <cfRule type="expression" dxfId="326" priority="1803" stopIfTrue="1">
      <formula>AND(S81&lt;&gt;"",R81&lt;1)</formula>
    </cfRule>
    <cfRule type="expression" dxfId="325" priority="1804">
      <formula>AND(S81&lt;&gt;"",R81&gt;=1)</formula>
    </cfRule>
  </conditionalFormatting>
  <conditionalFormatting sqref="T84:T91 T81:T82">
    <cfRule type="expression" dxfId="324" priority="1799" stopIfTrue="1">
      <formula>U81=""</formula>
    </cfRule>
    <cfRule type="expression" dxfId="323" priority="1800" stopIfTrue="1">
      <formula>AND(U81&lt;&gt;"",T81&lt;1)</formula>
    </cfRule>
    <cfRule type="expression" dxfId="322" priority="1801">
      <formula>AND(U81&lt;&gt;"",T81&gt;=1)</formula>
    </cfRule>
  </conditionalFormatting>
  <conditionalFormatting sqref="N65">
    <cfRule type="expression" dxfId="321" priority="1559" stopIfTrue="1">
      <formula>O65=""</formula>
    </cfRule>
    <cfRule type="expression" dxfId="320" priority="1560" stopIfTrue="1">
      <formula>AND(O65&lt;&gt;"",N65&lt;1)</formula>
    </cfRule>
    <cfRule type="expression" dxfId="319" priority="1561">
      <formula>AND(O65&lt;&gt;"",N65&gt;=1)</formula>
    </cfRule>
  </conditionalFormatting>
  <conditionalFormatting sqref="N66">
    <cfRule type="expression" dxfId="318" priority="1556" stopIfTrue="1">
      <formula>O66=""</formula>
    </cfRule>
    <cfRule type="expression" dxfId="317" priority="1557" stopIfTrue="1">
      <formula>AND(O66&lt;&gt;"",N66&lt;1)</formula>
    </cfRule>
    <cfRule type="expression" dxfId="316" priority="1558">
      <formula>AND(O66&lt;&gt;"",N66&gt;=1)</formula>
    </cfRule>
  </conditionalFormatting>
  <conditionalFormatting sqref="N68">
    <cfRule type="expression" dxfId="315" priority="1553" stopIfTrue="1">
      <formula>O68=""</formula>
    </cfRule>
    <cfRule type="expression" dxfId="314" priority="1554" stopIfTrue="1">
      <formula>AND(O68&lt;&gt;"",N68&lt;1)</formula>
    </cfRule>
    <cfRule type="expression" dxfId="313" priority="1555">
      <formula>AND(O68&lt;&gt;"",N68&gt;=1)</formula>
    </cfRule>
  </conditionalFormatting>
  <conditionalFormatting sqref="N74">
    <cfRule type="expression" dxfId="312" priority="1511" stopIfTrue="1">
      <formula>O74=""</formula>
    </cfRule>
    <cfRule type="expression" dxfId="311" priority="1512" stopIfTrue="1">
      <formula>AND(O74&lt;&gt;"",N74&lt;1)</formula>
    </cfRule>
    <cfRule type="expression" dxfId="310" priority="1513">
      <formula>AND(O74&lt;&gt;"",N74&gt;=1)</formula>
    </cfRule>
  </conditionalFormatting>
  <conditionalFormatting sqref="N76:N77">
    <cfRule type="expression" dxfId="309" priority="1502" stopIfTrue="1">
      <formula>O76=""</formula>
    </cfRule>
    <cfRule type="expression" dxfId="308" priority="1503" stopIfTrue="1">
      <formula>AND(O76&lt;&gt;"",N76&lt;1)</formula>
    </cfRule>
    <cfRule type="expression" dxfId="307" priority="1504">
      <formula>AND(O76&lt;&gt;"",N76&gt;=1)</formula>
    </cfRule>
  </conditionalFormatting>
  <conditionalFormatting sqref="N81:N82">
    <cfRule type="expression" dxfId="306" priority="1478" stopIfTrue="1">
      <formula>O81=""</formula>
    </cfRule>
    <cfRule type="expression" dxfId="305" priority="1479" stopIfTrue="1">
      <formula>AND(O81&lt;&gt;"",N81&lt;1)</formula>
    </cfRule>
    <cfRule type="expression" dxfId="304" priority="1480">
      <formula>AND(O81&lt;&gt;"",N81&gt;=1)</formula>
    </cfRule>
  </conditionalFormatting>
  <conditionalFormatting sqref="N14">
    <cfRule type="expression" dxfId="303" priority="1434" stopIfTrue="1">
      <formula>N14=""</formula>
    </cfRule>
    <cfRule type="expression" dxfId="302" priority="1435" stopIfTrue="1">
      <formula>N14&lt;=0</formula>
    </cfRule>
    <cfRule type="expression" dxfId="301" priority="1436" stopIfTrue="1">
      <formula>N14&lt;1</formula>
    </cfRule>
    <cfRule type="expression" dxfId="300" priority="1437">
      <formula>N14&gt;=1</formula>
    </cfRule>
  </conditionalFormatting>
  <conditionalFormatting sqref="N17">
    <cfRule type="expression" dxfId="299" priority="1426" stopIfTrue="1">
      <formula>N17=""</formula>
    </cfRule>
    <cfRule type="expression" dxfId="298" priority="1427" stopIfTrue="1">
      <formula>N17&lt;=0</formula>
    </cfRule>
    <cfRule type="expression" dxfId="297" priority="1428" stopIfTrue="1">
      <formula>N17&lt;1</formula>
    </cfRule>
    <cfRule type="expression" dxfId="296" priority="1429">
      <formula>N17&gt;=1</formula>
    </cfRule>
  </conditionalFormatting>
  <conditionalFormatting sqref="N85">
    <cfRule type="expression" dxfId="295" priority="1162" stopIfTrue="1">
      <formula>O85=""</formula>
    </cfRule>
    <cfRule type="expression" dxfId="294" priority="1163" stopIfTrue="1">
      <formula>AND(O85&lt;&gt;"",N85&lt;1)</formula>
    </cfRule>
    <cfRule type="expression" dxfId="293" priority="1164">
      <formula>AND(O85&lt;&gt;"",N85&gt;=1)</formula>
    </cfRule>
  </conditionalFormatting>
  <conditionalFormatting sqref="L69 W69 U69 S69 Q69">
    <cfRule type="expression" dxfId="292" priority="1058" stopIfTrue="1">
      <formula>L69=""</formula>
    </cfRule>
    <cfRule type="expression" dxfId="291" priority="1059" stopIfTrue="1">
      <formula>L69&lt;=0</formula>
    </cfRule>
    <cfRule type="expression" dxfId="290" priority="1060" stopIfTrue="1">
      <formula>L69&lt;1</formula>
    </cfRule>
    <cfRule type="expression" dxfId="289" priority="1061">
      <formula>L69&gt;=1</formula>
    </cfRule>
  </conditionalFormatting>
  <conditionalFormatting sqref="N69 V69 T69 R69 P69">
    <cfRule type="expression" dxfId="288" priority="1055" stopIfTrue="1">
      <formula>O69=""</formula>
    </cfRule>
    <cfRule type="expression" dxfId="287" priority="1056" stopIfTrue="1">
      <formula>AND(O69&lt;&gt;"",N69&lt;1)</formula>
    </cfRule>
    <cfRule type="expression" dxfId="286" priority="1057">
      <formula>AND(O69&lt;&gt;"",N69&gt;=1)</formula>
    </cfRule>
  </conditionalFormatting>
  <conditionalFormatting sqref="N15">
    <cfRule type="expression" dxfId="285" priority="829" stopIfTrue="1">
      <formula>N15=""</formula>
    </cfRule>
    <cfRule type="expression" dxfId="284" priority="830" stopIfTrue="1">
      <formula>N15&lt;=0</formula>
    </cfRule>
    <cfRule type="expression" dxfId="283" priority="831" stopIfTrue="1">
      <formula>N15&lt;1</formula>
    </cfRule>
    <cfRule type="expression" dxfId="282" priority="832">
      <formula>N15&gt;=1</formula>
    </cfRule>
  </conditionalFormatting>
  <conditionalFormatting sqref="N16">
    <cfRule type="expression" dxfId="281" priority="821" stopIfTrue="1">
      <formula>N16=""</formula>
    </cfRule>
    <cfRule type="expression" dxfId="280" priority="822" stopIfTrue="1">
      <formula>N16&lt;=0</formula>
    </cfRule>
    <cfRule type="expression" dxfId="279" priority="823" stopIfTrue="1">
      <formula>N16&lt;1</formula>
    </cfRule>
    <cfRule type="expression" dxfId="278" priority="824">
      <formula>N16&gt;=1</formula>
    </cfRule>
  </conditionalFormatting>
  <conditionalFormatting sqref="N88">
    <cfRule type="expression" dxfId="277" priority="769" stopIfTrue="1">
      <formula>O88=""</formula>
    </cfRule>
    <cfRule type="expression" dxfId="276" priority="770" stopIfTrue="1">
      <formula>AND(O88&lt;&gt;"",N88&lt;1)</formula>
    </cfRule>
    <cfRule type="expression" dxfId="275" priority="771">
      <formula>AND(O88&lt;&gt;"",N88&gt;=1)</formula>
    </cfRule>
  </conditionalFormatting>
  <conditionalFormatting sqref="N19">
    <cfRule type="expression" dxfId="274" priority="729" stopIfTrue="1">
      <formula>N19=""</formula>
    </cfRule>
    <cfRule type="expression" dxfId="273" priority="730" stopIfTrue="1">
      <formula>N19&lt;=0</formula>
    </cfRule>
    <cfRule type="expression" dxfId="272" priority="731" stopIfTrue="1">
      <formula>N19&lt;1</formula>
    </cfRule>
    <cfRule type="expression" dxfId="271" priority="732">
      <formula>N19&gt;=1</formula>
    </cfRule>
  </conditionalFormatting>
  <conditionalFormatting sqref="N18">
    <cfRule type="expression" dxfId="270" priority="721" stopIfTrue="1">
      <formula>N18=""</formula>
    </cfRule>
    <cfRule type="expression" dxfId="269" priority="722" stopIfTrue="1">
      <formula>N18&lt;=0</formula>
    </cfRule>
    <cfRule type="expression" dxfId="268" priority="723" stopIfTrue="1">
      <formula>N18&lt;1</formula>
    </cfRule>
    <cfRule type="expression" dxfId="267" priority="724">
      <formula>N18&gt;=1</formula>
    </cfRule>
  </conditionalFormatting>
  <conditionalFormatting sqref="N89">
    <cfRule type="expression" dxfId="266" priority="409" stopIfTrue="1">
      <formula>O89=""</formula>
    </cfRule>
    <cfRule type="expression" dxfId="265" priority="410" stopIfTrue="1">
      <formula>AND(O89&lt;&gt;"",N89&lt;1)</formula>
    </cfRule>
    <cfRule type="expression" dxfId="264" priority="411">
      <formula>AND(O89&lt;&gt;"",N89&gt;=1)</formula>
    </cfRule>
  </conditionalFormatting>
  <conditionalFormatting sqref="N86">
    <cfRule type="expression" dxfId="263" priority="415" stopIfTrue="1">
      <formula>O86=""</formula>
    </cfRule>
    <cfRule type="expression" dxfId="262" priority="416" stopIfTrue="1">
      <formula>AND(O86&lt;&gt;"",N86&lt;1)</formula>
    </cfRule>
    <cfRule type="expression" dxfId="261" priority="417">
      <formula>AND(O86&lt;&gt;"",N86&gt;=1)</formula>
    </cfRule>
  </conditionalFormatting>
  <conditionalFormatting sqref="N87">
    <cfRule type="expression" dxfId="260" priority="412" stopIfTrue="1">
      <formula>O87=""</formula>
    </cfRule>
    <cfRule type="expression" dxfId="259" priority="413" stopIfTrue="1">
      <formula>AND(O87&lt;&gt;"",N87&lt;1)</formula>
    </cfRule>
    <cfRule type="expression" dxfId="258" priority="414">
      <formula>AND(O87&lt;&gt;"",N87&gt;=1)</formula>
    </cfRule>
  </conditionalFormatting>
  <conditionalFormatting sqref="N90">
    <cfRule type="expression" dxfId="257" priority="406" stopIfTrue="1">
      <formula>O90=""</formula>
    </cfRule>
    <cfRule type="expression" dxfId="256" priority="407" stopIfTrue="1">
      <formula>AND(O90&lt;&gt;"",N90&lt;1)</formula>
    </cfRule>
    <cfRule type="expression" dxfId="255" priority="408">
      <formula>AND(O90&lt;&gt;"",N90&gt;=1)</formula>
    </cfRule>
  </conditionalFormatting>
  <conditionalFormatting sqref="N91">
    <cfRule type="expression" dxfId="254" priority="403" stopIfTrue="1">
      <formula>O91=""</formula>
    </cfRule>
    <cfRule type="expression" dxfId="253" priority="404" stopIfTrue="1">
      <formula>AND(O91&lt;&gt;"",N91&lt;1)</formula>
    </cfRule>
    <cfRule type="expression" dxfId="252" priority="405">
      <formula>AND(O91&lt;&gt;"",N91&gt;=1)</formula>
    </cfRule>
  </conditionalFormatting>
  <conditionalFormatting sqref="N84">
    <cfRule type="expression" dxfId="251" priority="418" stopIfTrue="1">
      <formula>O84=""</formula>
    </cfRule>
    <cfRule type="expression" dxfId="250" priority="419" stopIfTrue="1">
      <formula>AND(O84&lt;&gt;"",N84&lt;1)</formula>
    </cfRule>
    <cfRule type="expression" dxfId="249" priority="420">
      <formula>AND(O84&lt;&gt;"",N84&gt;=1)</formula>
    </cfRule>
  </conditionalFormatting>
  <conditionalFormatting sqref="P10:P12 R10:R12 T10:T12 V10:V12">
    <cfRule type="expression" dxfId="248" priority="323" stopIfTrue="1">
      <formula>P10=""</formula>
    </cfRule>
    <cfRule type="expression" dxfId="247" priority="324" stopIfTrue="1">
      <formula>P10&lt;=0</formula>
    </cfRule>
    <cfRule type="expression" dxfId="246" priority="325" stopIfTrue="1">
      <formula>P10&lt;1</formula>
    </cfRule>
    <cfRule type="expression" dxfId="245" priority="326">
      <formula>P10&gt;=1</formula>
    </cfRule>
  </conditionalFormatting>
  <conditionalFormatting sqref="P13 R13 T13 V13">
    <cfRule type="expression" dxfId="244" priority="319" stopIfTrue="1">
      <formula>P13=""</formula>
    </cfRule>
    <cfRule type="expression" dxfId="243" priority="320" stopIfTrue="1">
      <formula>P13&lt;=0</formula>
    </cfRule>
    <cfRule type="expression" dxfId="242" priority="321" stopIfTrue="1">
      <formula>P13&lt;1</formula>
    </cfRule>
    <cfRule type="expression" dxfId="241" priority="322">
      <formula>P13&gt;=1</formula>
    </cfRule>
  </conditionalFormatting>
  <conditionalFormatting sqref="P14 R14 T14 V14">
    <cfRule type="expression" dxfId="240" priority="315" stopIfTrue="1">
      <formula>P14=""</formula>
    </cfRule>
    <cfRule type="expression" dxfId="239" priority="316" stopIfTrue="1">
      <formula>P14&lt;=0</formula>
    </cfRule>
    <cfRule type="expression" dxfId="238" priority="317" stopIfTrue="1">
      <formula>P14&lt;1</formula>
    </cfRule>
    <cfRule type="expression" dxfId="237" priority="318">
      <formula>P14&gt;=1</formula>
    </cfRule>
  </conditionalFormatting>
  <conditionalFormatting sqref="P17 R17 T17 V17">
    <cfRule type="expression" dxfId="236" priority="311" stopIfTrue="1">
      <formula>P17=""</formula>
    </cfRule>
    <cfRule type="expression" dxfId="235" priority="312" stopIfTrue="1">
      <formula>P17&lt;=0</formula>
    </cfRule>
    <cfRule type="expression" dxfId="234" priority="313" stopIfTrue="1">
      <formula>P17&lt;1</formula>
    </cfRule>
    <cfRule type="expression" dxfId="233" priority="314">
      <formula>P17&gt;=1</formula>
    </cfRule>
  </conditionalFormatting>
  <conditionalFormatting sqref="P15 R15 T15 V15">
    <cfRule type="expression" dxfId="232" priority="307" stopIfTrue="1">
      <formula>P15=""</formula>
    </cfRule>
    <cfRule type="expression" dxfId="231" priority="308" stopIfTrue="1">
      <formula>P15&lt;=0</formula>
    </cfRule>
    <cfRule type="expression" dxfId="230" priority="309" stopIfTrue="1">
      <formula>P15&lt;1</formula>
    </cfRule>
    <cfRule type="expression" dxfId="229" priority="310">
      <formula>P15&gt;=1</formula>
    </cfRule>
  </conditionalFormatting>
  <conditionalFormatting sqref="P16 R16 T16 V16">
    <cfRule type="expression" dxfId="228" priority="303" stopIfTrue="1">
      <formula>P16=""</formula>
    </cfRule>
    <cfRule type="expression" dxfId="227" priority="304" stopIfTrue="1">
      <formula>P16&lt;=0</formula>
    </cfRule>
    <cfRule type="expression" dxfId="226" priority="305" stopIfTrue="1">
      <formula>P16&lt;1</formula>
    </cfRule>
    <cfRule type="expression" dxfId="225" priority="306">
      <formula>P16&gt;=1</formula>
    </cfRule>
  </conditionalFormatting>
  <conditionalFormatting sqref="P19 R19 T19 V19">
    <cfRule type="expression" dxfId="224" priority="299" stopIfTrue="1">
      <formula>P19=""</formula>
    </cfRule>
    <cfRule type="expression" dxfId="223" priority="300" stopIfTrue="1">
      <formula>P19&lt;=0</formula>
    </cfRule>
    <cfRule type="expression" dxfId="222" priority="301" stopIfTrue="1">
      <formula>P19&lt;1</formula>
    </cfRule>
    <cfRule type="expression" dxfId="221" priority="302">
      <formula>P19&gt;=1</formula>
    </cfRule>
  </conditionalFormatting>
  <conditionalFormatting sqref="P18 R18 T18 V18">
    <cfRule type="expression" dxfId="220" priority="295" stopIfTrue="1">
      <formula>P18=""</formula>
    </cfRule>
    <cfRule type="expression" dxfId="219" priority="296" stopIfTrue="1">
      <formula>P18&lt;=0</formula>
    </cfRule>
    <cfRule type="expression" dxfId="218" priority="297" stopIfTrue="1">
      <formula>P18&lt;1</formula>
    </cfRule>
    <cfRule type="expression" dxfId="217" priority="298">
      <formula>P18&gt;=1</formula>
    </cfRule>
  </conditionalFormatting>
  <conditionalFormatting sqref="N21">
    <cfRule type="expression" dxfId="216" priority="291" stopIfTrue="1">
      <formula>N21=""</formula>
    </cfRule>
    <cfRule type="expression" dxfId="215" priority="292" stopIfTrue="1">
      <formula>N21&lt;=0</formula>
    </cfRule>
    <cfRule type="expression" dxfId="214" priority="293" stopIfTrue="1">
      <formula>N21&lt;1</formula>
    </cfRule>
    <cfRule type="expression" dxfId="213" priority="294">
      <formula>N21&gt;=1</formula>
    </cfRule>
  </conditionalFormatting>
  <conditionalFormatting sqref="N20">
    <cfRule type="expression" dxfId="212" priority="283" stopIfTrue="1">
      <formula>N20=""</formula>
    </cfRule>
    <cfRule type="expression" dxfId="211" priority="284" stopIfTrue="1">
      <formula>N20&lt;=0</formula>
    </cfRule>
    <cfRule type="expression" dxfId="210" priority="285" stopIfTrue="1">
      <formula>N20&lt;1</formula>
    </cfRule>
    <cfRule type="expression" dxfId="209" priority="286">
      <formula>N20&gt;=1</formula>
    </cfRule>
  </conditionalFormatting>
  <conditionalFormatting sqref="P20 R20 T20 V20">
    <cfRule type="expression" dxfId="208" priority="279" stopIfTrue="1">
      <formula>P20=""</formula>
    </cfRule>
    <cfRule type="expression" dxfId="207" priority="280" stopIfTrue="1">
      <formula>P20&lt;=0</formula>
    </cfRule>
    <cfRule type="expression" dxfId="206" priority="281" stopIfTrue="1">
      <formula>P20&lt;1</formula>
    </cfRule>
    <cfRule type="expression" dxfId="205" priority="282">
      <formula>P20&gt;=1</formula>
    </cfRule>
  </conditionalFormatting>
  <conditionalFormatting sqref="P21">
    <cfRule type="expression" dxfId="204" priority="275" stopIfTrue="1">
      <formula>P21=""</formula>
    </cfRule>
    <cfRule type="expression" dxfId="203" priority="276" stopIfTrue="1">
      <formula>P21&lt;=0</formula>
    </cfRule>
    <cfRule type="expression" dxfId="202" priority="277" stopIfTrue="1">
      <formula>P21&lt;1</formula>
    </cfRule>
    <cfRule type="expression" dxfId="201" priority="278">
      <formula>P21&gt;=1</formula>
    </cfRule>
  </conditionalFormatting>
  <conditionalFormatting sqref="R21">
    <cfRule type="expression" dxfId="200" priority="271" stopIfTrue="1">
      <formula>R21=""</formula>
    </cfRule>
    <cfRule type="expression" dxfId="199" priority="272" stopIfTrue="1">
      <formula>R21&lt;=0</formula>
    </cfRule>
    <cfRule type="expression" dxfId="198" priority="273" stopIfTrue="1">
      <formula>R21&lt;1</formula>
    </cfRule>
    <cfRule type="expression" dxfId="197" priority="274">
      <formula>R21&gt;=1</formula>
    </cfRule>
  </conditionalFormatting>
  <conditionalFormatting sqref="T21">
    <cfRule type="expression" dxfId="196" priority="267" stopIfTrue="1">
      <formula>T21=""</formula>
    </cfRule>
    <cfRule type="expression" dxfId="195" priority="268" stopIfTrue="1">
      <formula>T21&lt;=0</formula>
    </cfRule>
    <cfRule type="expression" dxfId="194" priority="269" stopIfTrue="1">
      <formula>T21&lt;1</formula>
    </cfRule>
    <cfRule type="expression" dxfId="193" priority="270">
      <formula>T21&gt;=1</formula>
    </cfRule>
  </conditionalFormatting>
  <conditionalFormatting sqref="V21">
    <cfRule type="expression" dxfId="192" priority="263" stopIfTrue="1">
      <formula>V21=""</formula>
    </cfRule>
    <cfRule type="expression" dxfId="191" priority="264" stopIfTrue="1">
      <formula>V21&lt;=0</formula>
    </cfRule>
    <cfRule type="expression" dxfId="190" priority="265" stopIfTrue="1">
      <formula>V21&lt;1</formula>
    </cfRule>
    <cfRule type="expression" dxfId="189" priority="266">
      <formula>V21&gt;=1</formula>
    </cfRule>
  </conditionalFormatting>
  <conditionalFormatting sqref="L38">
    <cfRule type="expression" dxfId="188" priority="198" stopIfTrue="1">
      <formula>L38=""</formula>
    </cfRule>
    <cfRule type="expression" dxfId="187" priority="199" stopIfTrue="1">
      <formula>L38&lt;=0</formula>
    </cfRule>
    <cfRule type="expression" dxfId="186" priority="200" stopIfTrue="1">
      <formula>L38&lt;1</formula>
    </cfRule>
    <cfRule type="expression" dxfId="185" priority="201">
      <formula>L38&gt;=1</formula>
    </cfRule>
  </conditionalFormatting>
  <conditionalFormatting sqref="W31 U31 S31 Q31">
    <cfRule type="expression" dxfId="184" priority="240" stopIfTrue="1">
      <formula>Q31=""</formula>
    </cfRule>
    <cfRule type="expression" dxfId="183" priority="241" stopIfTrue="1">
      <formula>Q31&lt;=0</formula>
    </cfRule>
    <cfRule type="expression" dxfId="182" priority="242" stopIfTrue="1">
      <formula>Q31&lt;1</formula>
    </cfRule>
    <cfRule type="expression" dxfId="181" priority="243">
      <formula>Q31&gt;=1</formula>
    </cfRule>
  </conditionalFormatting>
  <conditionalFormatting sqref="V31 T31 R31 P31 N31">
    <cfRule type="expression" dxfId="180" priority="225" stopIfTrue="1">
      <formula>O31=""</formula>
    </cfRule>
    <cfRule type="expression" dxfId="179" priority="226" stopIfTrue="1">
      <formula>AND(O31&lt;&gt;"",N31&lt;1)</formula>
    </cfRule>
    <cfRule type="expression" dxfId="178" priority="227">
      <formula>AND(O31&lt;&gt;"",N31&gt;=1)</formula>
    </cfRule>
  </conditionalFormatting>
  <conditionalFormatting sqref="L31">
    <cfRule type="expression" dxfId="177" priority="228" stopIfTrue="1">
      <formula>L31=""</formula>
    </cfRule>
    <cfRule type="expression" dxfId="176" priority="229" stopIfTrue="1">
      <formula>L31&lt;=0</formula>
    </cfRule>
    <cfRule type="expression" dxfId="175" priority="230" stopIfTrue="1">
      <formula>L31&lt;1</formula>
    </cfRule>
    <cfRule type="expression" dxfId="174" priority="231">
      <formula>L31&gt;=1</formula>
    </cfRule>
  </conditionalFormatting>
  <conditionalFormatting sqref="V41">
    <cfRule type="expression" dxfId="173" priority="163" stopIfTrue="1">
      <formula>W41=""</formula>
    </cfRule>
    <cfRule type="expression" dxfId="172" priority="164" stopIfTrue="1">
      <formula>AND(W41&lt;&gt;"",V41&lt;1)</formula>
    </cfRule>
    <cfRule type="expression" dxfId="171" priority="165">
      <formula>AND(W41&lt;&gt;"",V41&gt;=1)</formula>
    </cfRule>
  </conditionalFormatting>
  <conditionalFormatting sqref="O38">
    <cfRule type="expression" dxfId="170" priority="202" stopIfTrue="1">
      <formula>O38=""</formula>
    </cfRule>
    <cfRule type="expression" dxfId="169" priority="203" stopIfTrue="1">
      <formula>O38&lt;=0</formula>
    </cfRule>
    <cfRule type="expression" dxfId="168" priority="204" stopIfTrue="1">
      <formula>O38&lt;1</formula>
    </cfRule>
    <cfRule type="expression" dxfId="167" priority="205">
      <formula>O38&gt;=1</formula>
    </cfRule>
  </conditionalFormatting>
  <conditionalFormatting sqref="N41">
    <cfRule type="expression" dxfId="166" priority="179" stopIfTrue="1">
      <formula>O41=""</formula>
    </cfRule>
    <cfRule type="expression" dxfId="165" priority="180" stopIfTrue="1">
      <formula>AND(O41&lt;&gt;"",N41&lt;1)</formula>
    </cfRule>
    <cfRule type="expression" dxfId="164" priority="181">
      <formula>AND(O41&lt;&gt;"",N41&gt;=1)</formula>
    </cfRule>
  </conditionalFormatting>
  <conditionalFormatting sqref="L41">
    <cfRule type="expression" dxfId="163" priority="175" stopIfTrue="1">
      <formula>L41=""</formula>
    </cfRule>
    <cfRule type="expression" dxfId="162" priority="176" stopIfTrue="1">
      <formula>L41&lt;=0</formula>
    </cfRule>
    <cfRule type="expression" dxfId="161" priority="177" stopIfTrue="1">
      <formula>L41&lt;1</formula>
    </cfRule>
    <cfRule type="expression" dxfId="160" priority="178">
      <formula>L41&gt;=1</formula>
    </cfRule>
  </conditionalFormatting>
  <conditionalFormatting sqref="R41">
    <cfRule type="expression" dxfId="159" priority="169" stopIfTrue="1">
      <formula>S41=""</formula>
    </cfRule>
    <cfRule type="expression" dxfId="158" priority="170" stopIfTrue="1">
      <formula>AND(S41&lt;&gt;"",R41&lt;1)</formula>
    </cfRule>
    <cfRule type="expression" dxfId="157" priority="171">
      <formula>AND(S41&lt;&gt;"",R41&gt;=1)</formula>
    </cfRule>
  </conditionalFormatting>
  <conditionalFormatting sqref="T41">
    <cfRule type="expression" dxfId="156" priority="166" stopIfTrue="1">
      <formula>U41=""</formula>
    </cfRule>
    <cfRule type="expression" dxfId="155" priority="167" stopIfTrue="1">
      <formula>AND(U41&lt;&gt;"",T41&lt;1)</formula>
    </cfRule>
    <cfRule type="expression" dxfId="154" priority="168">
      <formula>AND(U41&lt;&gt;"",T41&gt;=1)</formula>
    </cfRule>
  </conditionalFormatting>
  <conditionalFormatting sqref="O41">
    <cfRule type="expression" dxfId="153" priority="194" stopIfTrue="1">
      <formula>O41=""</formula>
    </cfRule>
    <cfRule type="expression" dxfId="152" priority="195" stopIfTrue="1">
      <formula>O41&lt;=0</formula>
    </cfRule>
    <cfRule type="expression" dxfId="151" priority="196" stopIfTrue="1">
      <formula>O41&lt;1</formula>
    </cfRule>
    <cfRule type="expression" dxfId="150" priority="197">
      <formula>O41&gt;=1</formula>
    </cfRule>
  </conditionalFormatting>
  <conditionalFormatting sqref="O41">
    <cfRule type="expression" dxfId="149" priority="190" stopIfTrue="1">
      <formula>O41=""</formula>
    </cfRule>
    <cfRule type="expression" dxfId="148" priority="191" stopIfTrue="1">
      <formula>O41&lt;=0</formula>
    </cfRule>
    <cfRule type="expression" dxfId="147" priority="192" stopIfTrue="1">
      <formula>O41&lt;1</formula>
    </cfRule>
    <cfRule type="expression" dxfId="146" priority="193">
      <formula>O41&gt;=1</formula>
    </cfRule>
  </conditionalFormatting>
  <conditionalFormatting sqref="Q41 S41 U41 W41">
    <cfRule type="expression" dxfId="145" priority="186" stopIfTrue="1">
      <formula>Q41=""</formula>
    </cfRule>
    <cfRule type="expression" dxfId="144" priority="187" stopIfTrue="1">
      <formula>Q41&lt;=0</formula>
    </cfRule>
    <cfRule type="expression" dxfId="143" priority="188" stopIfTrue="1">
      <formula>Q41&lt;1</formula>
    </cfRule>
    <cfRule type="expression" dxfId="142" priority="189">
      <formula>Q41&gt;=1</formula>
    </cfRule>
  </conditionalFormatting>
  <conditionalFormatting sqref="Q41 S41 U41 W41">
    <cfRule type="expression" dxfId="141" priority="182" stopIfTrue="1">
      <formula>Q41=""</formula>
    </cfRule>
    <cfRule type="expression" dxfId="140" priority="183" stopIfTrue="1">
      <formula>Q41&lt;=0</formula>
    </cfRule>
    <cfRule type="expression" dxfId="139" priority="184" stopIfTrue="1">
      <formula>Q41&lt;1</formula>
    </cfRule>
    <cfRule type="expression" dxfId="138" priority="185">
      <formula>Q41&gt;=1</formula>
    </cfRule>
  </conditionalFormatting>
  <conditionalFormatting sqref="P41">
    <cfRule type="expression" dxfId="137" priority="172" stopIfTrue="1">
      <formula>Q41=""</formula>
    </cfRule>
    <cfRule type="expression" dxfId="136" priority="173" stopIfTrue="1">
      <formula>AND(Q41&lt;&gt;"",P41&lt;1)</formula>
    </cfRule>
    <cfRule type="expression" dxfId="135" priority="174">
      <formula>AND(Q41&lt;&gt;"",P41&gt;=1)</formula>
    </cfRule>
  </conditionalFormatting>
  <conditionalFormatting sqref="Q58 S58 U58 W58">
    <cfRule type="expression" dxfId="134" priority="159" stopIfTrue="1">
      <formula>Q58=""</formula>
    </cfRule>
    <cfRule type="expression" dxfId="133" priority="160" stopIfTrue="1">
      <formula>Q58&lt;=0</formula>
    </cfRule>
    <cfRule type="expression" dxfId="132" priority="161" stopIfTrue="1">
      <formula>Q58&lt;1</formula>
    </cfRule>
    <cfRule type="expression" dxfId="131" priority="162">
      <formula>Q58&gt;=1</formula>
    </cfRule>
  </conditionalFormatting>
  <conditionalFormatting sqref="Q58 S58 U58 W58">
    <cfRule type="expression" dxfId="130" priority="155" stopIfTrue="1">
      <formula>Q58=""</formula>
    </cfRule>
    <cfRule type="expression" dxfId="129" priority="156" stopIfTrue="1">
      <formula>Q58&lt;=0</formula>
    </cfRule>
    <cfRule type="expression" dxfId="128" priority="157" stopIfTrue="1">
      <formula>Q58&lt;1</formula>
    </cfRule>
    <cfRule type="expression" dxfId="127" priority="158">
      <formula>Q58&gt;=1</formula>
    </cfRule>
  </conditionalFormatting>
  <conditionalFormatting sqref="N58">
    <cfRule type="expression" dxfId="126" priority="152" stopIfTrue="1">
      <formula>O58=""</formula>
    </cfRule>
    <cfRule type="expression" dxfId="125" priority="153" stopIfTrue="1">
      <formula>AND(O58&lt;&gt;"",N58&lt;1)</formula>
    </cfRule>
    <cfRule type="expression" dxfId="124" priority="154">
      <formula>AND(O58&lt;&gt;"",N58&gt;=1)</formula>
    </cfRule>
  </conditionalFormatting>
  <conditionalFormatting sqref="L58">
    <cfRule type="expression" dxfId="123" priority="148" stopIfTrue="1">
      <formula>L58=""</formula>
    </cfRule>
    <cfRule type="expression" dxfId="122" priority="149" stopIfTrue="1">
      <formula>L58&lt;=0</formula>
    </cfRule>
    <cfRule type="expression" dxfId="121" priority="150" stopIfTrue="1">
      <formula>L58&lt;1</formula>
    </cfRule>
    <cfRule type="expression" dxfId="120" priority="151">
      <formula>L58&gt;=1</formula>
    </cfRule>
  </conditionalFormatting>
  <conditionalFormatting sqref="P58">
    <cfRule type="expression" dxfId="119" priority="145" stopIfTrue="1">
      <formula>Q58=""</formula>
    </cfRule>
    <cfRule type="expression" dxfId="118" priority="146" stopIfTrue="1">
      <formula>AND(Q58&lt;&gt;"",P58&lt;1)</formula>
    </cfRule>
    <cfRule type="expression" dxfId="117" priority="147">
      <formula>AND(Q58&lt;&gt;"",P58&gt;=1)</formula>
    </cfRule>
  </conditionalFormatting>
  <conditionalFormatting sqref="R58">
    <cfRule type="expression" dxfId="116" priority="142" stopIfTrue="1">
      <formula>S58=""</formula>
    </cfRule>
    <cfRule type="expression" dxfId="115" priority="143" stopIfTrue="1">
      <formula>AND(S58&lt;&gt;"",R58&lt;1)</formula>
    </cfRule>
    <cfRule type="expression" dxfId="114" priority="144">
      <formula>AND(S58&lt;&gt;"",R58&gt;=1)</formula>
    </cfRule>
  </conditionalFormatting>
  <conditionalFormatting sqref="T58">
    <cfRule type="expression" dxfId="113" priority="139" stopIfTrue="1">
      <formula>U58=""</formula>
    </cfRule>
    <cfRule type="expression" dxfId="112" priority="140" stopIfTrue="1">
      <formula>AND(U58&lt;&gt;"",T58&lt;1)</formula>
    </cfRule>
    <cfRule type="expression" dxfId="111" priority="141">
      <formula>AND(U58&lt;&gt;"",T58&gt;=1)</formula>
    </cfRule>
  </conditionalFormatting>
  <conditionalFormatting sqref="V58">
    <cfRule type="expression" dxfId="110" priority="136" stopIfTrue="1">
      <formula>W58=""</formula>
    </cfRule>
    <cfRule type="expression" dxfId="109" priority="137" stopIfTrue="1">
      <formula>AND(W58&lt;&gt;"",V58&lt;1)</formula>
    </cfRule>
    <cfRule type="expression" dxfId="108" priority="138">
      <formula>AND(W58&lt;&gt;"",V58&gt;=1)</formula>
    </cfRule>
  </conditionalFormatting>
  <conditionalFormatting sqref="Q59 S59 U59 W59">
    <cfRule type="expression" dxfId="107" priority="132" stopIfTrue="1">
      <formula>Q59=""</formula>
    </cfRule>
    <cfRule type="expression" dxfId="106" priority="133" stopIfTrue="1">
      <formula>Q59&lt;=0</formula>
    </cfRule>
    <cfRule type="expression" dxfId="105" priority="134" stopIfTrue="1">
      <formula>Q59&lt;1</formula>
    </cfRule>
    <cfRule type="expression" dxfId="104" priority="135">
      <formula>Q59&gt;=1</formula>
    </cfRule>
  </conditionalFormatting>
  <conditionalFormatting sqref="Q59 S59 U59 W59">
    <cfRule type="expression" dxfId="103" priority="128" stopIfTrue="1">
      <formula>Q59=""</formula>
    </cfRule>
    <cfRule type="expression" dxfId="102" priority="129" stopIfTrue="1">
      <formula>Q59&lt;=0</formula>
    </cfRule>
    <cfRule type="expression" dxfId="101" priority="130" stopIfTrue="1">
      <formula>Q59&lt;1</formula>
    </cfRule>
    <cfRule type="expression" dxfId="100" priority="131">
      <formula>Q59&gt;=1</formula>
    </cfRule>
  </conditionalFormatting>
  <conditionalFormatting sqref="N59">
    <cfRule type="expression" dxfId="99" priority="125" stopIfTrue="1">
      <formula>O59=""</formula>
    </cfRule>
    <cfRule type="expression" dxfId="98" priority="126" stopIfTrue="1">
      <formula>AND(O59&lt;&gt;"",N59&lt;1)</formula>
    </cfRule>
    <cfRule type="expression" dxfId="97" priority="127">
      <formula>AND(O59&lt;&gt;"",N59&gt;=1)</formula>
    </cfRule>
  </conditionalFormatting>
  <conditionalFormatting sqref="L59">
    <cfRule type="expression" dxfId="96" priority="121" stopIfTrue="1">
      <formula>L59=""</formula>
    </cfRule>
    <cfRule type="expression" dxfId="95" priority="122" stopIfTrue="1">
      <formula>L59&lt;=0</formula>
    </cfRule>
    <cfRule type="expression" dxfId="94" priority="123" stopIfTrue="1">
      <formula>L59&lt;1</formula>
    </cfRule>
    <cfRule type="expression" dxfId="93" priority="124">
      <formula>L59&gt;=1</formula>
    </cfRule>
  </conditionalFormatting>
  <conditionalFormatting sqref="P59">
    <cfRule type="expression" dxfId="92" priority="118" stopIfTrue="1">
      <formula>Q59=""</formula>
    </cfRule>
    <cfRule type="expression" dxfId="91" priority="119" stopIfTrue="1">
      <formula>AND(Q59&lt;&gt;"",P59&lt;1)</formula>
    </cfRule>
    <cfRule type="expression" dxfId="90" priority="120">
      <formula>AND(Q59&lt;&gt;"",P59&gt;=1)</formula>
    </cfRule>
  </conditionalFormatting>
  <conditionalFormatting sqref="R59">
    <cfRule type="expression" dxfId="89" priority="115" stopIfTrue="1">
      <formula>S59=""</formula>
    </cfRule>
    <cfRule type="expression" dxfId="88" priority="116" stopIfTrue="1">
      <formula>AND(S59&lt;&gt;"",R59&lt;1)</formula>
    </cfRule>
    <cfRule type="expression" dxfId="87" priority="117">
      <formula>AND(S59&lt;&gt;"",R59&gt;=1)</formula>
    </cfRule>
  </conditionalFormatting>
  <conditionalFormatting sqref="T59">
    <cfRule type="expression" dxfId="86" priority="112" stopIfTrue="1">
      <formula>U59=""</formula>
    </cfRule>
    <cfRule type="expression" dxfId="85" priority="113" stopIfTrue="1">
      <formula>AND(U59&lt;&gt;"",T59&lt;1)</formula>
    </cfRule>
    <cfRule type="expression" dxfId="84" priority="114">
      <formula>AND(U59&lt;&gt;"",T59&gt;=1)</formula>
    </cfRule>
  </conditionalFormatting>
  <conditionalFormatting sqref="V59">
    <cfRule type="expression" dxfId="83" priority="109" stopIfTrue="1">
      <formula>W59=""</formula>
    </cfRule>
    <cfRule type="expression" dxfId="82" priority="110" stopIfTrue="1">
      <formula>AND(W59&lt;&gt;"",V59&lt;1)</formula>
    </cfRule>
    <cfRule type="expression" dxfId="81" priority="111">
      <formula>AND(W59&lt;&gt;"",V59&gt;=1)</formula>
    </cfRule>
  </conditionalFormatting>
  <conditionalFormatting sqref="Q60 S60 U60 W60">
    <cfRule type="expression" dxfId="80" priority="105" stopIfTrue="1">
      <formula>Q60=""</formula>
    </cfRule>
    <cfRule type="expression" dxfId="79" priority="106" stopIfTrue="1">
      <formula>Q60&lt;=0</formula>
    </cfRule>
    <cfRule type="expression" dxfId="78" priority="107" stopIfTrue="1">
      <formula>Q60&lt;1</formula>
    </cfRule>
    <cfRule type="expression" dxfId="77" priority="108">
      <formula>Q60&gt;=1</formula>
    </cfRule>
  </conditionalFormatting>
  <conditionalFormatting sqref="Q60 S60 U60 W60">
    <cfRule type="expression" dxfId="76" priority="101" stopIfTrue="1">
      <formula>Q60=""</formula>
    </cfRule>
    <cfRule type="expression" dxfId="75" priority="102" stopIfTrue="1">
      <formula>Q60&lt;=0</formula>
    </cfRule>
    <cfRule type="expression" dxfId="74" priority="103" stopIfTrue="1">
      <formula>Q60&lt;1</formula>
    </cfRule>
    <cfRule type="expression" dxfId="73" priority="104">
      <formula>Q60&gt;=1</formula>
    </cfRule>
  </conditionalFormatting>
  <conditionalFormatting sqref="N60">
    <cfRule type="expression" dxfId="72" priority="98" stopIfTrue="1">
      <formula>O60=""</formula>
    </cfRule>
    <cfRule type="expression" dxfId="71" priority="99" stopIfTrue="1">
      <formula>AND(O60&lt;&gt;"",N60&lt;1)</formula>
    </cfRule>
    <cfRule type="expression" dxfId="70" priority="100">
      <formula>AND(O60&lt;&gt;"",N60&gt;=1)</formula>
    </cfRule>
  </conditionalFormatting>
  <conditionalFormatting sqref="L60">
    <cfRule type="expression" dxfId="69" priority="94" stopIfTrue="1">
      <formula>L60=""</formula>
    </cfRule>
    <cfRule type="expression" dxfId="68" priority="95" stopIfTrue="1">
      <formula>L60&lt;=0</formula>
    </cfRule>
    <cfRule type="expression" dxfId="67" priority="96" stopIfTrue="1">
      <formula>L60&lt;1</formula>
    </cfRule>
    <cfRule type="expression" dxfId="66" priority="97">
      <formula>L60&gt;=1</formula>
    </cfRule>
  </conditionalFormatting>
  <conditionalFormatting sqref="P60">
    <cfRule type="expression" dxfId="65" priority="91" stopIfTrue="1">
      <formula>Q60=""</formula>
    </cfRule>
    <cfRule type="expression" dxfId="64" priority="92" stopIfTrue="1">
      <formula>AND(Q60&lt;&gt;"",P60&lt;1)</formula>
    </cfRule>
    <cfRule type="expression" dxfId="63" priority="93">
      <formula>AND(Q60&lt;&gt;"",P60&gt;=1)</formula>
    </cfRule>
  </conditionalFormatting>
  <conditionalFormatting sqref="R60">
    <cfRule type="expression" dxfId="62" priority="88" stopIfTrue="1">
      <formula>S60=""</formula>
    </cfRule>
    <cfRule type="expression" dxfId="61" priority="89" stopIfTrue="1">
      <formula>AND(S60&lt;&gt;"",R60&lt;1)</formula>
    </cfRule>
    <cfRule type="expression" dxfId="60" priority="90">
      <formula>AND(S60&lt;&gt;"",R60&gt;=1)</formula>
    </cfRule>
  </conditionalFormatting>
  <conditionalFormatting sqref="T60">
    <cfRule type="expression" dxfId="59" priority="85" stopIfTrue="1">
      <formula>U60=""</formula>
    </cfRule>
    <cfRule type="expression" dxfId="58" priority="86" stopIfTrue="1">
      <formula>AND(U60&lt;&gt;"",T60&lt;1)</formula>
    </cfRule>
    <cfRule type="expression" dxfId="57" priority="87">
      <formula>AND(U60&lt;&gt;"",T60&gt;=1)</formula>
    </cfRule>
  </conditionalFormatting>
  <conditionalFormatting sqref="V60">
    <cfRule type="expression" dxfId="56" priority="82" stopIfTrue="1">
      <formula>W60=""</formula>
    </cfRule>
    <cfRule type="expression" dxfId="55" priority="83" stopIfTrue="1">
      <formula>AND(W60&lt;&gt;"",V60&lt;1)</formula>
    </cfRule>
    <cfRule type="expression" dxfId="54" priority="84">
      <formula>AND(W60&lt;&gt;"",V60&gt;=1)</formula>
    </cfRule>
  </conditionalFormatting>
  <conditionalFormatting sqref="Q61 S61 U61 W61">
    <cfRule type="expression" dxfId="53" priority="78" stopIfTrue="1">
      <formula>Q61=""</formula>
    </cfRule>
    <cfRule type="expression" dxfId="52" priority="79" stopIfTrue="1">
      <formula>Q61&lt;=0</formula>
    </cfRule>
    <cfRule type="expression" dxfId="51" priority="80" stopIfTrue="1">
      <formula>Q61&lt;1</formula>
    </cfRule>
    <cfRule type="expression" dxfId="50" priority="81">
      <formula>Q61&gt;=1</formula>
    </cfRule>
  </conditionalFormatting>
  <conditionalFormatting sqref="Q61 S61 U61 W61">
    <cfRule type="expression" dxfId="49" priority="74" stopIfTrue="1">
      <formula>Q61=""</formula>
    </cfRule>
    <cfRule type="expression" dxfId="48" priority="75" stopIfTrue="1">
      <formula>Q61&lt;=0</formula>
    </cfRule>
    <cfRule type="expression" dxfId="47" priority="76" stopIfTrue="1">
      <formula>Q61&lt;1</formula>
    </cfRule>
    <cfRule type="expression" dxfId="46" priority="77">
      <formula>Q61&gt;=1</formula>
    </cfRule>
  </conditionalFormatting>
  <conditionalFormatting sqref="N61">
    <cfRule type="expression" dxfId="45" priority="71" stopIfTrue="1">
      <formula>O61=""</formula>
    </cfRule>
    <cfRule type="expression" dxfId="44" priority="72" stopIfTrue="1">
      <formula>AND(O61&lt;&gt;"",N61&lt;1)</formula>
    </cfRule>
    <cfRule type="expression" dxfId="43" priority="73">
      <formula>AND(O61&lt;&gt;"",N61&gt;=1)</formula>
    </cfRule>
  </conditionalFormatting>
  <conditionalFormatting sqref="L61">
    <cfRule type="expression" dxfId="42" priority="67" stopIfTrue="1">
      <formula>L61=""</formula>
    </cfRule>
    <cfRule type="expression" dxfId="41" priority="68" stopIfTrue="1">
      <formula>L61&lt;=0</formula>
    </cfRule>
    <cfRule type="expression" dxfId="40" priority="69" stopIfTrue="1">
      <formula>L61&lt;1</formula>
    </cfRule>
    <cfRule type="expression" dxfId="39" priority="70">
      <formula>L61&gt;=1</formula>
    </cfRule>
  </conditionalFormatting>
  <conditionalFormatting sqref="P61">
    <cfRule type="expression" dxfId="38" priority="64" stopIfTrue="1">
      <formula>Q61=""</formula>
    </cfRule>
    <cfRule type="expression" dxfId="37" priority="65" stopIfTrue="1">
      <formula>AND(Q61&lt;&gt;"",P61&lt;1)</formula>
    </cfRule>
    <cfRule type="expression" dxfId="36" priority="66">
      <formula>AND(Q61&lt;&gt;"",P61&gt;=1)</formula>
    </cfRule>
  </conditionalFormatting>
  <conditionalFormatting sqref="R61">
    <cfRule type="expression" dxfId="35" priority="61" stopIfTrue="1">
      <formula>S61=""</formula>
    </cfRule>
    <cfRule type="expression" dxfId="34" priority="62" stopIfTrue="1">
      <formula>AND(S61&lt;&gt;"",R61&lt;1)</formula>
    </cfRule>
    <cfRule type="expression" dxfId="33" priority="63">
      <formula>AND(S61&lt;&gt;"",R61&gt;=1)</formula>
    </cfRule>
  </conditionalFormatting>
  <conditionalFormatting sqref="T61">
    <cfRule type="expression" dxfId="32" priority="58" stopIfTrue="1">
      <formula>U61=""</formula>
    </cfRule>
    <cfRule type="expression" dxfId="31" priority="59" stopIfTrue="1">
      <formula>AND(U61&lt;&gt;"",T61&lt;1)</formula>
    </cfRule>
    <cfRule type="expression" dxfId="30" priority="60">
      <formula>AND(U61&lt;&gt;"",T61&gt;=1)</formula>
    </cfRule>
  </conditionalFormatting>
  <conditionalFormatting sqref="V61">
    <cfRule type="expression" dxfId="29" priority="55" stopIfTrue="1">
      <formula>W61=""</formula>
    </cfRule>
    <cfRule type="expression" dxfId="28" priority="56" stopIfTrue="1">
      <formula>AND(W61&lt;&gt;"",V61&lt;1)</formula>
    </cfRule>
    <cfRule type="expression" dxfId="27" priority="57">
      <formula>AND(W61&lt;&gt;"",V61&gt;=1)</formula>
    </cfRule>
  </conditionalFormatting>
  <conditionalFormatting sqref="Q62 S62 U62 W62">
    <cfRule type="expression" dxfId="26" priority="51" stopIfTrue="1">
      <formula>Q62=""</formula>
    </cfRule>
    <cfRule type="expression" dxfId="25" priority="52" stopIfTrue="1">
      <formula>Q62&lt;=0</formula>
    </cfRule>
    <cfRule type="expression" dxfId="24" priority="53" stopIfTrue="1">
      <formula>Q62&lt;1</formula>
    </cfRule>
    <cfRule type="expression" dxfId="23" priority="54">
      <formula>Q62&gt;=1</formula>
    </cfRule>
  </conditionalFormatting>
  <conditionalFormatting sqref="Q62 S62 U62 W62">
    <cfRule type="expression" dxfId="22" priority="47" stopIfTrue="1">
      <formula>Q62=""</formula>
    </cfRule>
    <cfRule type="expression" dxfId="21" priority="48" stopIfTrue="1">
      <formula>Q62&lt;=0</formula>
    </cfRule>
    <cfRule type="expression" dxfId="20" priority="49" stopIfTrue="1">
      <formula>Q62&lt;1</formula>
    </cfRule>
    <cfRule type="expression" dxfId="19" priority="50">
      <formula>Q62&gt;=1</formula>
    </cfRule>
  </conditionalFormatting>
  <conditionalFormatting sqref="N62">
    <cfRule type="expression" dxfId="18" priority="44" stopIfTrue="1">
      <formula>O62=""</formula>
    </cfRule>
    <cfRule type="expression" dxfId="17" priority="45" stopIfTrue="1">
      <formula>AND(O62&lt;&gt;"",N62&lt;1)</formula>
    </cfRule>
    <cfRule type="expression" dxfId="16" priority="46">
      <formula>AND(O62&lt;&gt;"",N62&gt;=1)</formula>
    </cfRule>
  </conditionalFormatting>
  <conditionalFormatting sqref="L62">
    <cfRule type="expression" dxfId="15" priority="40" stopIfTrue="1">
      <formula>L62=""</formula>
    </cfRule>
    <cfRule type="expression" dxfId="14" priority="41" stopIfTrue="1">
      <formula>L62&lt;=0</formula>
    </cfRule>
    <cfRule type="expression" dxfId="13" priority="42" stopIfTrue="1">
      <formula>L62&lt;1</formula>
    </cfRule>
    <cfRule type="expression" dxfId="12" priority="43">
      <formula>L62&gt;=1</formula>
    </cfRule>
  </conditionalFormatting>
  <conditionalFormatting sqref="P62">
    <cfRule type="expression" dxfId="11" priority="37" stopIfTrue="1">
      <formula>Q62=""</formula>
    </cfRule>
    <cfRule type="expression" dxfId="10" priority="38" stopIfTrue="1">
      <formula>AND(Q62&lt;&gt;"",P62&lt;1)</formula>
    </cfRule>
    <cfRule type="expression" dxfId="9" priority="39">
      <formula>AND(Q62&lt;&gt;"",P62&gt;=1)</formula>
    </cfRule>
  </conditionalFormatting>
  <conditionalFormatting sqref="R62">
    <cfRule type="expression" dxfId="8" priority="34" stopIfTrue="1">
      <formula>S62=""</formula>
    </cfRule>
    <cfRule type="expression" dxfId="7" priority="35" stopIfTrue="1">
      <formula>AND(S62&lt;&gt;"",R62&lt;1)</formula>
    </cfRule>
    <cfRule type="expression" dxfId="6" priority="36">
      <formula>AND(S62&lt;&gt;"",R62&gt;=1)</formula>
    </cfRule>
  </conditionalFormatting>
  <conditionalFormatting sqref="T62">
    <cfRule type="expression" dxfId="5" priority="31" stopIfTrue="1">
      <formula>U62=""</formula>
    </cfRule>
    <cfRule type="expression" dxfId="4" priority="32" stopIfTrue="1">
      <formula>AND(U62&lt;&gt;"",T62&lt;1)</formula>
    </cfRule>
    <cfRule type="expression" dxfId="3" priority="33">
      <formula>AND(U62&lt;&gt;"",T62&gt;=1)</formula>
    </cfRule>
  </conditionalFormatting>
  <conditionalFormatting sqref="V62">
    <cfRule type="expression" dxfId="2" priority="28" stopIfTrue="1">
      <formula>W62=""</formula>
    </cfRule>
    <cfRule type="expression" dxfId="1" priority="29" stopIfTrue="1">
      <formula>AND(W62&lt;&gt;"",V62&lt;1)</formula>
    </cfRule>
    <cfRule type="expression" dxfId="0" priority="30">
      <formula>AND(W62&lt;&gt;"",V62&gt;=1)</formula>
    </cfRule>
  </conditionalFormatting>
  <dataValidations disablePrompts="1" count="9">
    <dataValidation type="list" allowBlank="1" showInputMessage="1" showErrorMessage="1" sqref="P28 V28 P48:P53 V65:V66 V48:V53 T28 T74 V74 T48:T53 P74 P65:P66 V55:V63 T65:T66 P72 T72 V72 T68:T70 V25:V26 P68:P70 V68:V70 P25:P26 T25:T26 P35:P41 V35:V41 T35:T41 P55:P63 T55:T63 P81:P91 T81:T91 V81:V91 P30:P33 V30:V33 T30:T33 P43:P46 T43:T46 V43:V46 P76:P78 T76:T78 V76:V78" xr:uid="{00000000-0002-0000-0100-000000000000}">
      <formula1>"1,2"</formula1>
    </dataValidation>
    <dataValidation type="list" allowBlank="1" showInputMessage="1" showErrorMessage="1" sqref="O28 Q28 S55:S63 Q48:Q53 W48:W53 U65:U66 S74 W74 O72 O55:O63 Q65:Q66 W65:W66 S65:S66 W28 U74 S28 U28 U48:U53 S48:S53 O74 Q74 O68:O70 Q72 S72 W72 U72 S68:S70 W25:W26 O65:O66 Q68:Q70 W68:W70 U68:U70 Q25:Q26 O25:O26 S25:S26 U25:U26 O35:O41 U35:U41 S35:S41 Q35:Q41 W35:W41 W55:W63 U55:U63 O48:O53 Q55:Q63 S81:S91 Q81:Q91 W81:W91 U81:U91 O81:O91 W30:W33 S30:S33 U30:U33 Q30:Q33 O30:O33 U43:U46 S43:S46 Q43:Q46 W43:W46 O43:O46 S76:S78 W76:W78 U76:U78 Q76:Q78 O76:O78" xr:uid="{00000000-0002-0000-0100-000001000000}">
      <formula1>"0%,10%,20%,30%,40%,50%,60%,70%,80%,90%,100%"</formula1>
    </dataValidation>
    <dataValidation type="list" allowBlank="1" showInputMessage="1" showErrorMessage="1" sqref="R92" xr:uid="{00000000-0002-0000-0100-000002000000}">
      <formula1>"1,2,3"</formula1>
    </dataValidation>
    <dataValidation type="list" allowBlank="1" showInputMessage="1" showErrorMessage="1" sqref="N24 N27:N46 N79:N83" xr:uid="{00000000-0002-0000-0100-000003000000}">
      <formula1>"1,2,3,4,5"</formula1>
    </dataValidation>
    <dataValidation type="list" allowBlank="1" showInputMessage="1" showErrorMessage="1" sqref="N85 R24:R91" xr:uid="{00000000-0002-0000-0100-000004000000}">
      <formula1>"1,2,3,4,5,6"</formula1>
    </dataValidation>
    <dataValidation type="list" allowBlank="1" showInputMessage="1" showErrorMessage="1" sqref="N88 N25:N26" xr:uid="{00000000-0002-0000-0100-000005000000}">
      <formula1>"1,2,3,4,5,6,7"</formula1>
    </dataValidation>
    <dataValidation type="list" allowBlank="1" showInputMessage="1" showErrorMessage="1" sqref="N89:N91 N86:N87 N84" xr:uid="{00000000-0002-0000-0100-000006000000}">
      <formula1>"1,2,3,4,5,6,7,8,9"</formula1>
    </dataValidation>
    <dataValidation type="list" allowBlank="1" showInputMessage="1" showErrorMessage="1" sqref="N47:N78" xr:uid="{00000000-0002-0000-0100-000008000000}">
      <formula1>#REF!</formula1>
    </dataValidation>
    <dataValidation type="list" allowBlank="1" showInputMessage="1" showErrorMessage="1" errorTitle="Is the WP item a test case?" error="Set to capital Y if the WP item is a test case else leave empty." sqref="B24:B91" xr:uid="{00000000-0002-0000-0100-000007000000}">
      <formula1>"Y"</formula1>
    </dataValidation>
  </dataValidations>
  <hyperlinks>
    <hyperlink ref="F5" r:id="rId1" xr:uid="{00000000-0004-0000-0100-000000000000}"/>
    <hyperlink ref="F4" r:id="rId2" xr:uid="{00000000-0004-0000-0100-000063000000}"/>
  </hyperlinks>
  <pageMargins left="0.75" right="0.75" top="1" bottom="1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RF Tx Rx Range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Vijay Balasubramanian (QCT)</cp:lastModifiedBy>
  <dcterms:created xsi:type="dcterms:W3CDTF">2017-10-20T09:29:36Z</dcterms:created>
  <dcterms:modified xsi:type="dcterms:W3CDTF">2021-06-03T18:52:53Z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  <property fmtid="{D5CDD505-2E9C-101B-9397-08002B2CF9AE}" pid="3" name="_2015_ms_pID_725343">
    <vt:lpwstr>(3)2iXE/Y85ITLepEoG7V2n/FaZdQEF8gnSnBzrZaH6kfT3aDSuNDI9SOH0+/htKXMCeZ7nTU0R_x000d_
YCb0PgG5sntHzSPZ6nU7Mx3y4QlvjDmeVfIQ6oE7HDw1rCOynQyTl3dCAvr0SvkaTLd+qlzW_x000d_
qSXzt9Ujb3sg7BYiqL/i6Nt101chvxYaSCl7TwfcBWvfgvvbiN37VWQOcVfhv6/klPSKAErN_x000d_
VkB3+GWyzxkpWOQBNp</vt:lpwstr>
  </property>
  <property fmtid="{D5CDD505-2E9C-101B-9397-08002B2CF9AE}" pid="4" name="_2015_ms_pID_7253431">
    <vt:lpwstr>5/jWilV9e83cNSF+/pRIDnTV0Fr+wHqbF8ySJgI6X0AJU20QSGv6jl_x000d_
ul03hDVZSKL5aKi12A68D9YKZO1/SQHmMnY0pRW40HcBgf4/7qLNaD4YAlhlyw599fmipUIt_x000d_
kRZL2iM5dPpB+q0wZQU/IGfI4Ar8UeM3SnEQadC1Nab1o6Dwj7fy9POsbVEqZ1mzrYsGsx9e_x000d_
msavHMWgmXYIUW1LeaZI3q5e7YMEWeBd5QxJ</vt:lpwstr>
  </property>
  <property fmtid="{D5CDD505-2E9C-101B-9397-08002B2CF9AE}" pid="5" name="_2015_ms_pID_7253432">
    <vt:lpwstr>eA==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1615169013</vt:lpwstr>
  </property>
</Properties>
</file>